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2025年共青团评优\"/>
    </mc:Choice>
  </mc:AlternateContent>
  <xr:revisionPtr revIDLastSave="0" documentId="13_ncr:1_{A9D13A14-D608-43CB-989B-1F80183BD6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优秀团员" sheetId="4" r:id="rId1"/>
    <sheet name="优秀团干" sheetId="7" r:id="rId2"/>
    <sheet name="红旗团支部" sheetId="8" r:id="rId3"/>
    <sheet name="红旗团委" sheetId="9" r:id="rId4"/>
    <sheet name="工作表1(副本)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" i="2" l="1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</calcChain>
</file>

<file path=xl/sharedStrings.xml><?xml version="1.0" encoding="utf-8"?>
<sst xmlns="http://schemas.openxmlformats.org/spreadsheetml/2006/main" count="372" uniqueCount="169">
  <si>
    <t>姓名</t>
  </si>
  <si>
    <t>支部</t>
  </si>
  <si>
    <t>思想(40)</t>
  </si>
  <si>
    <t>学习(40)（综测30%以外做好备注，只能评选院级）</t>
  </si>
  <si>
    <t>志愿20</t>
  </si>
  <si>
    <t>学生工作加分5</t>
  </si>
  <si>
    <t>总分（sum计算）</t>
  </si>
  <si>
    <t>情况备注</t>
  </si>
  <si>
    <t>入党阶段10</t>
  </si>
  <si>
    <t>组织生活参与30</t>
  </si>
  <si>
    <t>青马班（加分项）</t>
  </si>
  <si>
    <t>综测/绩点20</t>
  </si>
  <si>
    <t>获奖20</t>
  </si>
  <si>
    <t>当年10</t>
  </si>
  <si>
    <t>历史10</t>
  </si>
  <si>
    <t>杨颖涛</t>
  </si>
  <si>
    <t>本24保密管理</t>
  </si>
  <si>
    <t>罗斯</t>
  </si>
  <si>
    <t>23级9班团支部</t>
  </si>
  <si>
    <t>杨晓童</t>
  </si>
  <si>
    <t>本22保密管理</t>
  </si>
  <si>
    <t>张越</t>
  </si>
  <si>
    <t>0（只评院级）</t>
  </si>
  <si>
    <t>钟泓瑨</t>
  </si>
  <si>
    <t>吴植贤</t>
  </si>
  <si>
    <t>23级7班团支部</t>
  </si>
  <si>
    <t>曾健</t>
  </si>
  <si>
    <t>何亮</t>
  </si>
  <si>
    <t>24级4班团支部</t>
  </si>
  <si>
    <t>未提交入党申请</t>
  </si>
  <si>
    <t>梁玮麟</t>
  </si>
  <si>
    <t>缺少证明材料，且未按模版提供</t>
  </si>
  <si>
    <t>赵天恩</t>
  </si>
  <si>
    <t>24级9班团支部</t>
  </si>
  <si>
    <t>张筱汶</t>
  </si>
  <si>
    <t>硕23学硕2班</t>
  </si>
  <si>
    <t>赵海洋</t>
  </si>
  <si>
    <t>刘拓</t>
  </si>
  <si>
    <t>博23级1班</t>
  </si>
  <si>
    <t>林璐</t>
  </si>
  <si>
    <t>23级4班团支部</t>
  </si>
  <si>
    <t>林绮彤</t>
  </si>
  <si>
    <t>刘轩铭</t>
  </si>
  <si>
    <t>王胡颖</t>
  </si>
  <si>
    <t>24级7班团支部</t>
  </si>
  <si>
    <t>肖懿</t>
  </si>
  <si>
    <t>杨立伟</t>
  </si>
  <si>
    <t>刘盛邦</t>
  </si>
  <si>
    <t>23级2班团支部</t>
  </si>
  <si>
    <t>欧阳易芃</t>
  </si>
  <si>
    <t>23级5班团支部</t>
  </si>
  <si>
    <t>马福泉</t>
  </si>
  <si>
    <t>马欣茹</t>
  </si>
  <si>
    <t>区嘉杰</t>
  </si>
  <si>
    <t>支部人数超限，只评院级</t>
  </si>
  <si>
    <t>吴振熙</t>
  </si>
  <si>
    <t>施煌</t>
  </si>
  <si>
    <t>戈畅</t>
  </si>
  <si>
    <t>方嘉文</t>
  </si>
  <si>
    <t>丁子睿</t>
  </si>
  <si>
    <t>无所处的入党发展阶段的证明</t>
  </si>
  <si>
    <t>董璐</t>
  </si>
  <si>
    <t>胡子畅</t>
  </si>
  <si>
    <t>贺可迪</t>
  </si>
  <si>
    <t>缺少证明材料</t>
  </si>
  <si>
    <t>赵文清</t>
  </si>
  <si>
    <t>21级系统</t>
  </si>
  <si>
    <t>预备党员不参评</t>
  </si>
  <si>
    <t>吴琦</t>
  </si>
  <si>
    <t>22级8班团支部</t>
  </si>
  <si>
    <t>刘骏燊</t>
  </si>
  <si>
    <t>杨佳睿</t>
  </si>
  <si>
    <t>徐雄滔</t>
  </si>
  <si>
    <t>21级超算</t>
  </si>
  <si>
    <t>陈龙</t>
  </si>
  <si>
    <t>23级1班团支部</t>
  </si>
  <si>
    <t>蔡湘铭</t>
  </si>
  <si>
    <t>陈奕航</t>
  </si>
  <si>
    <t>陈冠韬</t>
  </si>
  <si>
    <t>没有提交入党申请书</t>
  </si>
  <si>
    <t>邵欣妤</t>
  </si>
  <si>
    <t>24级6班团支部</t>
  </si>
  <si>
    <t>陶昕璨</t>
  </si>
  <si>
    <t>阮依成</t>
  </si>
  <si>
    <t>郭峻恺</t>
  </si>
  <si>
    <t>郑腾扬</t>
  </si>
  <si>
    <t>24级学硕1班团支部</t>
  </si>
  <si>
    <t>党员不参评</t>
  </si>
  <si>
    <t>李曦</t>
  </si>
  <si>
    <t>22级3班团支部</t>
  </si>
  <si>
    <t>奖项无证明材料</t>
  </si>
  <si>
    <t>黄彦基</t>
  </si>
  <si>
    <t>缺少所处入党阶段</t>
  </si>
  <si>
    <t>林泽群</t>
  </si>
  <si>
    <t>24级5班团支部</t>
  </si>
  <si>
    <t>郭纯妤</t>
  </si>
  <si>
    <t>24级专硕5班团支部</t>
  </si>
  <si>
    <t>研究生无综测</t>
  </si>
  <si>
    <t>韩云昊</t>
  </si>
  <si>
    <t>21级5班团支部</t>
  </si>
  <si>
    <t>黄悦琪</t>
  </si>
  <si>
    <t>23级3班团支部</t>
  </si>
  <si>
    <t>李沛达</t>
  </si>
  <si>
    <t>黄斯涵</t>
  </si>
  <si>
    <t>李仲贤</t>
  </si>
  <si>
    <t>张权德</t>
  </si>
  <si>
    <t>李俊璋</t>
  </si>
  <si>
    <t>张凯</t>
  </si>
  <si>
    <t>22级6班团支部</t>
  </si>
  <si>
    <t>郑鸿鑫</t>
  </si>
  <si>
    <t>祖裕柏</t>
  </si>
  <si>
    <t>23级保密团支部</t>
  </si>
  <si>
    <t>组织生活参与缺少参与证明</t>
  </si>
  <si>
    <t>吕梁玉</t>
  </si>
  <si>
    <t>张浥琦</t>
  </si>
  <si>
    <t>仅可参评院级</t>
  </si>
  <si>
    <t>黄佳海</t>
  </si>
  <si>
    <t>范健鸿</t>
  </si>
  <si>
    <t>24级2班团支部</t>
  </si>
  <si>
    <t>杨鑫</t>
  </si>
  <si>
    <t>23级8班团支部</t>
  </si>
  <si>
    <t>张皓昱</t>
  </si>
  <si>
    <t>张相钊</t>
  </si>
  <si>
    <t>宋信贤</t>
  </si>
  <si>
    <t>23级6班团支部</t>
  </si>
  <si>
    <t>王胜伟</t>
  </si>
  <si>
    <t>廖浩然</t>
  </si>
  <si>
    <t>汤柏祯</t>
  </si>
  <si>
    <t>严浩文</t>
  </si>
  <si>
    <t>卜海涛</t>
  </si>
  <si>
    <t>刘树彬</t>
  </si>
  <si>
    <t>杨晓童</t>
    <phoneticPr fontId="6" type="noConversion"/>
  </si>
  <si>
    <t>梁玮麟</t>
    <phoneticPr fontId="6" type="noConversion"/>
  </si>
  <si>
    <t>陶昕璨</t>
    <phoneticPr fontId="6" type="noConversion"/>
  </si>
  <si>
    <t>张浥琦</t>
    <phoneticPr fontId="6" type="noConversion"/>
  </si>
  <si>
    <t>黄佳海</t>
    <phoneticPr fontId="6" type="noConversion"/>
  </si>
  <si>
    <t>张越</t>
    <phoneticPr fontId="6" type="noConversion"/>
  </si>
  <si>
    <t>张相钊</t>
    <phoneticPr fontId="6" type="noConversion"/>
  </si>
  <si>
    <t>马欣茹</t>
    <phoneticPr fontId="6" type="noConversion"/>
  </si>
  <si>
    <t>区嘉杰</t>
    <phoneticPr fontId="6" type="noConversion"/>
  </si>
  <si>
    <t>董胜凡</t>
    <phoneticPr fontId="7" type="noConversion"/>
  </si>
  <si>
    <t>丁子睿</t>
    <phoneticPr fontId="6" type="noConversion"/>
  </si>
  <si>
    <t>黄斯涵</t>
    <phoneticPr fontId="6" type="noConversion"/>
  </si>
  <si>
    <t>校级</t>
    <phoneticPr fontId="6" type="noConversion"/>
  </si>
  <si>
    <t>院级</t>
    <phoneticPr fontId="6" type="noConversion"/>
  </si>
  <si>
    <t>施煌</t>
    <phoneticPr fontId="6" type="noConversion"/>
  </si>
  <si>
    <t>推荐等级</t>
    <phoneticPr fontId="6" type="noConversion"/>
  </si>
  <si>
    <t>刘骏燊</t>
    <phoneticPr fontId="6" type="noConversion"/>
  </si>
  <si>
    <t>杨佳睿</t>
    <phoneticPr fontId="6" type="noConversion"/>
  </si>
  <si>
    <t>序号</t>
    <phoneticPr fontId="6" type="noConversion"/>
  </si>
  <si>
    <t>中国共产主义青年团中山大学计算机学院2023级2班支部委员会</t>
  </si>
  <si>
    <t>中国共产主义青年团中山大学计算机学院2023级3班支部委员会</t>
  </si>
  <si>
    <t>中国共产主义青年团中山大学计算机学院2023级4班支部委员会</t>
  </si>
  <si>
    <t>中国共产主义青年团中山大学计算机学院2023级5班支部委员会</t>
  </si>
  <si>
    <t>中国共产主义青年团中山大学计算机学院2023级6班支部委员会</t>
  </si>
  <si>
    <t>中国共产主义青年团中山大学计算机学院2023级8班支部委员会</t>
  </si>
  <si>
    <t>中国共产主义青年团中山大学计算机学院2023级保密管理班支部委员会</t>
  </si>
  <si>
    <t>中国共产主义青年团中山大学计算机学院2023级计算机技术3班支部委员会</t>
  </si>
  <si>
    <t>中国共产主义青年团中山大学计算机学院2023级计算机科学与技术学硕2班支部委员会</t>
  </si>
  <si>
    <t>中国共产主义青年团中山大学计算机学院2024级计算机技术3班支部委员会</t>
    <phoneticPr fontId="6" type="noConversion"/>
  </si>
  <si>
    <t>中国共产主义青年团中山大学计算机学院2024级计算机技术6班支部委员会</t>
    <phoneticPr fontId="6" type="noConversion"/>
  </si>
  <si>
    <t>团支部名称</t>
    <phoneticPr fontId="6" type="noConversion"/>
  </si>
  <si>
    <t>单位</t>
    <phoneticPr fontId="6" type="noConversion"/>
  </si>
  <si>
    <t>中国共产主义青年团中山大学计算机学院委员会</t>
    <phoneticPr fontId="6" type="noConversion"/>
  </si>
  <si>
    <t>陈淏泉</t>
  </si>
  <si>
    <t>陈彦址</t>
  </si>
  <si>
    <t>钱甜奕</t>
  </si>
  <si>
    <t>凌艳芳</t>
  </si>
  <si>
    <t>阮鸿艳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</si>
</sst>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0"/>
      <color theme="1"/>
      <name val="宋体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3C36"/>
        <bgColor indexed="64"/>
      </patternFill>
    </fill>
    <fill>
      <patternFill patternType="solid">
        <fgColor rgb="FFF5C4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103B-CE2C-45DB-842E-CE05BD485DD7}">
  <dimension ref="A1:C62"/>
  <sheetViews>
    <sheetView tabSelected="1" workbookViewId="0"/>
  </sheetViews>
  <sheetFormatPr defaultRowHeight="12" x14ac:dyDescent="0.15"/>
  <cols>
    <col min="1" max="1" width="8.7109375" style="14" customWidth="1"/>
    <col min="2" max="2" width="12.42578125" style="14" customWidth="1"/>
    <col min="3" max="3" width="13.140625" style="21" customWidth="1"/>
  </cols>
  <sheetData>
    <row r="1" spans="1:3" s="13" customFormat="1" ht="30" customHeight="1" x14ac:dyDescent="0.15">
      <c r="A1" s="23" t="s">
        <v>149</v>
      </c>
      <c r="B1" s="23" t="s">
        <v>146</v>
      </c>
      <c r="C1" s="22" t="s">
        <v>0</v>
      </c>
    </row>
    <row r="2" spans="1:3" ht="18" customHeight="1" x14ac:dyDescent="0.15">
      <c r="A2" s="15">
        <v>1</v>
      </c>
      <c r="B2" s="15" t="s">
        <v>143</v>
      </c>
      <c r="C2" s="18" t="s">
        <v>49</v>
      </c>
    </row>
    <row r="3" spans="1:3" ht="18" customHeight="1" x14ac:dyDescent="0.15">
      <c r="A3" s="15">
        <v>2</v>
      </c>
      <c r="B3" s="15" t="s">
        <v>143</v>
      </c>
      <c r="C3" s="17" t="s">
        <v>46</v>
      </c>
    </row>
    <row r="4" spans="1:3" ht="18" customHeight="1" x14ac:dyDescent="0.15">
      <c r="A4" s="15">
        <v>3</v>
      </c>
      <c r="B4" s="15" t="s">
        <v>143</v>
      </c>
      <c r="C4" s="17" t="s">
        <v>15</v>
      </c>
    </row>
    <row r="5" spans="1:3" ht="18" customHeight="1" x14ac:dyDescent="0.15">
      <c r="A5" s="15">
        <v>4</v>
      </c>
      <c r="B5" s="15" t="s">
        <v>143</v>
      </c>
      <c r="C5" s="17" t="s">
        <v>110</v>
      </c>
    </row>
    <row r="6" spans="1:3" ht="18" customHeight="1" x14ac:dyDescent="0.15">
      <c r="A6" s="15">
        <v>5</v>
      </c>
      <c r="B6" s="15" t="s">
        <v>143</v>
      </c>
      <c r="C6" s="17" t="s">
        <v>125</v>
      </c>
    </row>
    <row r="7" spans="1:3" ht="18" customHeight="1" x14ac:dyDescent="0.15">
      <c r="A7" s="15">
        <v>6</v>
      </c>
      <c r="B7" s="15" t="s">
        <v>143</v>
      </c>
      <c r="C7" s="17" t="s">
        <v>26</v>
      </c>
    </row>
    <row r="8" spans="1:3" ht="18" customHeight="1" x14ac:dyDescent="0.15">
      <c r="A8" s="15">
        <v>7</v>
      </c>
      <c r="B8" s="15" t="s">
        <v>143</v>
      </c>
      <c r="C8" s="19" t="s">
        <v>105</v>
      </c>
    </row>
    <row r="9" spans="1:3" ht="18" customHeight="1" x14ac:dyDescent="0.15">
      <c r="A9" s="15">
        <v>8</v>
      </c>
      <c r="B9" s="15" t="s">
        <v>143</v>
      </c>
      <c r="C9" s="17" t="s">
        <v>128</v>
      </c>
    </row>
    <row r="10" spans="1:3" ht="18" customHeight="1" x14ac:dyDescent="0.15">
      <c r="A10" s="15">
        <v>9</v>
      </c>
      <c r="B10" s="15" t="s">
        <v>143</v>
      </c>
      <c r="C10" s="17" t="s">
        <v>126</v>
      </c>
    </row>
    <row r="11" spans="1:3" ht="18" customHeight="1" x14ac:dyDescent="0.15">
      <c r="A11" s="15">
        <v>10</v>
      </c>
      <c r="B11" s="15" t="s">
        <v>143</v>
      </c>
      <c r="C11" s="17" t="s">
        <v>109</v>
      </c>
    </row>
    <row r="12" spans="1:3" ht="18" customHeight="1" x14ac:dyDescent="0.15">
      <c r="A12" s="15">
        <v>11</v>
      </c>
      <c r="B12" s="15" t="s">
        <v>143</v>
      </c>
      <c r="C12" s="18" t="s">
        <v>51</v>
      </c>
    </row>
    <row r="13" spans="1:3" ht="18" customHeight="1" x14ac:dyDescent="0.15">
      <c r="A13" s="15">
        <v>12</v>
      </c>
      <c r="B13" s="15" t="s">
        <v>143</v>
      </c>
      <c r="C13" s="18" t="s">
        <v>55</v>
      </c>
    </row>
    <row r="14" spans="1:3" ht="18" customHeight="1" x14ac:dyDescent="0.15">
      <c r="A14" s="15">
        <v>13</v>
      </c>
      <c r="B14" s="15" t="s">
        <v>143</v>
      </c>
      <c r="C14" s="19" t="s">
        <v>39</v>
      </c>
    </row>
    <row r="15" spans="1:3" ht="18" customHeight="1" x14ac:dyDescent="0.15">
      <c r="A15" s="15">
        <v>14</v>
      </c>
      <c r="B15" s="15" t="s">
        <v>143</v>
      </c>
      <c r="C15" s="17" t="s">
        <v>57</v>
      </c>
    </row>
    <row r="16" spans="1:3" ht="18" customHeight="1" x14ac:dyDescent="0.15">
      <c r="A16" s="15">
        <v>15</v>
      </c>
      <c r="B16" s="15" t="s">
        <v>143</v>
      </c>
      <c r="C16" s="17" t="s">
        <v>37</v>
      </c>
    </row>
    <row r="17" spans="1:3" ht="18" customHeight="1" x14ac:dyDescent="0.15">
      <c r="A17" s="15">
        <v>16</v>
      </c>
      <c r="B17" s="15" t="s">
        <v>143</v>
      </c>
      <c r="C17" s="15" t="s">
        <v>141</v>
      </c>
    </row>
    <row r="18" spans="1:3" ht="18" customHeight="1" x14ac:dyDescent="0.15">
      <c r="A18" s="15">
        <v>17</v>
      </c>
      <c r="B18" s="15" t="s">
        <v>143</v>
      </c>
      <c r="C18" s="18" t="s">
        <v>102</v>
      </c>
    </row>
    <row r="19" spans="1:3" ht="18" customHeight="1" x14ac:dyDescent="0.15">
      <c r="A19" s="15">
        <v>18</v>
      </c>
      <c r="B19" s="15" t="s">
        <v>143</v>
      </c>
      <c r="C19" s="19" t="s">
        <v>42</v>
      </c>
    </row>
    <row r="20" spans="1:3" ht="18" customHeight="1" x14ac:dyDescent="0.15">
      <c r="A20" s="15">
        <v>19</v>
      </c>
      <c r="B20" s="15" t="s">
        <v>143</v>
      </c>
      <c r="C20" s="17" t="s">
        <v>68</v>
      </c>
    </row>
    <row r="21" spans="1:3" ht="18" customHeight="1" x14ac:dyDescent="0.15">
      <c r="A21" s="15">
        <v>20</v>
      </c>
      <c r="B21" s="15" t="s">
        <v>143</v>
      </c>
      <c r="C21" s="17" t="s">
        <v>129</v>
      </c>
    </row>
    <row r="22" spans="1:3" ht="18" customHeight="1" x14ac:dyDescent="0.15">
      <c r="A22" s="15">
        <v>21</v>
      </c>
      <c r="B22" s="15" t="s">
        <v>143</v>
      </c>
      <c r="C22" s="17" t="s">
        <v>58</v>
      </c>
    </row>
    <row r="23" spans="1:3" ht="18" customHeight="1" x14ac:dyDescent="0.15">
      <c r="A23" s="15">
        <v>22</v>
      </c>
      <c r="B23" s="15" t="s">
        <v>143</v>
      </c>
      <c r="C23" s="17" t="s">
        <v>80</v>
      </c>
    </row>
    <row r="24" spans="1:3" ht="18" customHeight="1" x14ac:dyDescent="0.15">
      <c r="A24" s="15">
        <v>23</v>
      </c>
      <c r="B24" s="15" t="s">
        <v>143</v>
      </c>
      <c r="C24" s="17" t="s">
        <v>34</v>
      </c>
    </row>
    <row r="25" spans="1:3" ht="18" customHeight="1" x14ac:dyDescent="0.15">
      <c r="A25" s="15">
        <v>24</v>
      </c>
      <c r="B25" s="15" t="s">
        <v>143</v>
      </c>
      <c r="C25" s="17" t="s">
        <v>104</v>
      </c>
    </row>
    <row r="26" spans="1:3" ht="18" customHeight="1" x14ac:dyDescent="0.15">
      <c r="A26" s="15">
        <v>25</v>
      </c>
      <c r="B26" s="15" t="s">
        <v>143</v>
      </c>
      <c r="C26" s="17" t="s">
        <v>117</v>
      </c>
    </row>
    <row r="27" spans="1:3" ht="18" customHeight="1" x14ac:dyDescent="0.15">
      <c r="A27" s="15">
        <v>26</v>
      </c>
      <c r="B27" s="15" t="s">
        <v>143</v>
      </c>
      <c r="C27" s="20" t="s">
        <v>88</v>
      </c>
    </row>
    <row r="28" spans="1:3" ht="18" customHeight="1" x14ac:dyDescent="0.15">
      <c r="A28" s="15">
        <v>27</v>
      </c>
      <c r="B28" s="15" t="s">
        <v>143</v>
      </c>
      <c r="C28" s="17" t="s">
        <v>43</v>
      </c>
    </row>
    <row r="29" spans="1:3" ht="18" customHeight="1" x14ac:dyDescent="0.15">
      <c r="A29" s="15">
        <v>28</v>
      </c>
      <c r="B29" s="15" t="s">
        <v>143</v>
      </c>
      <c r="C29" s="17" t="s">
        <v>119</v>
      </c>
    </row>
    <row r="30" spans="1:3" ht="18" customHeight="1" x14ac:dyDescent="0.15">
      <c r="A30" s="15">
        <v>29</v>
      </c>
      <c r="B30" s="15" t="s">
        <v>143</v>
      </c>
      <c r="C30" s="17" t="s">
        <v>84</v>
      </c>
    </row>
    <row r="31" spans="1:3" ht="18" customHeight="1" x14ac:dyDescent="0.15">
      <c r="A31" s="15">
        <v>30</v>
      </c>
      <c r="B31" s="15" t="s">
        <v>143</v>
      </c>
      <c r="C31" s="17" t="s">
        <v>113</v>
      </c>
    </row>
    <row r="32" spans="1:3" ht="18" customHeight="1" x14ac:dyDescent="0.15">
      <c r="A32" s="15">
        <v>31</v>
      </c>
      <c r="B32" s="15" t="s">
        <v>143</v>
      </c>
      <c r="C32" s="17" t="s">
        <v>121</v>
      </c>
    </row>
    <row r="33" spans="1:3" ht="18" customHeight="1" x14ac:dyDescent="0.15">
      <c r="A33" s="15">
        <v>32</v>
      </c>
      <c r="B33" s="15" t="s">
        <v>143</v>
      </c>
      <c r="C33" s="17" t="s">
        <v>93</v>
      </c>
    </row>
    <row r="34" spans="1:3" ht="18" customHeight="1" x14ac:dyDescent="0.15">
      <c r="A34" s="15">
        <v>33</v>
      </c>
      <c r="B34" s="15" t="s">
        <v>143</v>
      </c>
      <c r="C34" s="17" t="s">
        <v>76</v>
      </c>
    </row>
    <row r="35" spans="1:3" ht="18" customHeight="1" x14ac:dyDescent="0.15">
      <c r="A35" s="15">
        <v>34</v>
      </c>
      <c r="B35" s="15" t="s">
        <v>143</v>
      </c>
      <c r="C35" s="17" t="s">
        <v>107</v>
      </c>
    </row>
    <row r="36" spans="1:3" ht="18" customHeight="1" x14ac:dyDescent="0.15">
      <c r="A36" s="15">
        <v>35</v>
      </c>
      <c r="B36" s="15" t="s">
        <v>143</v>
      </c>
      <c r="C36" s="17" t="s">
        <v>74</v>
      </c>
    </row>
    <row r="37" spans="1:3" ht="18" customHeight="1" x14ac:dyDescent="0.15">
      <c r="A37" s="15">
        <v>36</v>
      </c>
      <c r="B37" s="15" t="s">
        <v>143</v>
      </c>
      <c r="C37" s="17" t="s">
        <v>83</v>
      </c>
    </row>
    <row r="38" spans="1:3" ht="18" customHeight="1" x14ac:dyDescent="0.15">
      <c r="A38" s="15">
        <v>37</v>
      </c>
      <c r="B38" s="15" t="s">
        <v>143</v>
      </c>
      <c r="C38" s="17" t="s">
        <v>36</v>
      </c>
    </row>
    <row r="39" spans="1:3" ht="18" customHeight="1" x14ac:dyDescent="0.15">
      <c r="A39" s="15">
        <v>38</v>
      </c>
      <c r="B39" s="15" t="s">
        <v>143</v>
      </c>
      <c r="C39" s="17" t="s">
        <v>24</v>
      </c>
    </row>
    <row r="40" spans="1:3" ht="18" customHeight="1" x14ac:dyDescent="0.15">
      <c r="A40" s="15">
        <v>39</v>
      </c>
      <c r="B40" s="15" t="s">
        <v>143</v>
      </c>
      <c r="C40" s="17" t="s">
        <v>91</v>
      </c>
    </row>
    <row r="41" spans="1:3" ht="18" customHeight="1" x14ac:dyDescent="0.15">
      <c r="A41" s="15">
        <v>40</v>
      </c>
      <c r="B41" s="15" t="s">
        <v>143</v>
      </c>
      <c r="C41" s="15" t="s">
        <v>132</v>
      </c>
    </row>
    <row r="42" spans="1:3" ht="18" customHeight="1" x14ac:dyDescent="0.15">
      <c r="A42" s="15">
        <v>41</v>
      </c>
      <c r="B42" s="15" t="s">
        <v>143</v>
      </c>
      <c r="C42" s="17" t="s">
        <v>45</v>
      </c>
    </row>
    <row r="43" spans="1:3" ht="18" customHeight="1" x14ac:dyDescent="0.15">
      <c r="A43" s="15">
        <v>42</v>
      </c>
      <c r="B43" s="15" t="s">
        <v>143</v>
      </c>
      <c r="C43" s="17" t="s">
        <v>130</v>
      </c>
    </row>
    <row r="44" spans="1:3" ht="18" customHeight="1" x14ac:dyDescent="0.15">
      <c r="A44" s="15">
        <v>43</v>
      </c>
      <c r="B44" s="15" t="s">
        <v>143</v>
      </c>
      <c r="C44" s="17" t="s">
        <v>32</v>
      </c>
    </row>
    <row r="45" spans="1:3" ht="18" customHeight="1" x14ac:dyDescent="0.15">
      <c r="A45" s="15">
        <v>44</v>
      </c>
      <c r="B45" s="15" t="s">
        <v>143</v>
      </c>
      <c r="C45" s="17" t="s">
        <v>95</v>
      </c>
    </row>
    <row r="46" spans="1:3" ht="18" customHeight="1" x14ac:dyDescent="0.15">
      <c r="A46" s="15">
        <v>45</v>
      </c>
      <c r="B46" s="15" t="s">
        <v>144</v>
      </c>
      <c r="C46" s="18" t="s">
        <v>139</v>
      </c>
    </row>
    <row r="47" spans="1:3" ht="18" customHeight="1" x14ac:dyDescent="0.15">
      <c r="A47" s="15">
        <v>46</v>
      </c>
      <c r="B47" s="15" t="s">
        <v>144</v>
      </c>
      <c r="C47" s="18" t="s">
        <v>142</v>
      </c>
    </row>
    <row r="48" spans="1:3" ht="18" customHeight="1" x14ac:dyDescent="0.15">
      <c r="A48" s="15">
        <v>47</v>
      </c>
      <c r="B48" s="15" t="s">
        <v>144</v>
      </c>
      <c r="C48" s="15" t="s">
        <v>136</v>
      </c>
    </row>
    <row r="49" spans="1:3" ht="18" customHeight="1" x14ac:dyDescent="0.15">
      <c r="A49" s="15">
        <v>48</v>
      </c>
      <c r="B49" s="15" t="s">
        <v>144</v>
      </c>
      <c r="C49" s="18" t="s">
        <v>145</v>
      </c>
    </row>
    <row r="50" spans="1:3" ht="18" customHeight="1" x14ac:dyDescent="0.15">
      <c r="A50" s="15">
        <v>49</v>
      </c>
      <c r="B50" s="15" t="s">
        <v>144</v>
      </c>
      <c r="C50" s="17" t="s">
        <v>127</v>
      </c>
    </row>
    <row r="51" spans="1:3" ht="18" customHeight="1" x14ac:dyDescent="0.15">
      <c r="A51" s="15">
        <v>50</v>
      </c>
      <c r="B51" s="15" t="s">
        <v>144</v>
      </c>
      <c r="C51" s="17" t="s">
        <v>131</v>
      </c>
    </row>
    <row r="52" spans="1:3" ht="18" customHeight="1" x14ac:dyDescent="0.15">
      <c r="A52" s="15">
        <v>51</v>
      </c>
      <c r="B52" s="15" t="s">
        <v>144</v>
      </c>
      <c r="C52" s="18" t="s">
        <v>148</v>
      </c>
    </row>
    <row r="53" spans="1:3" ht="18" customHeight="1" x14ac:dyDescent="0.15">
      <c r="A53" s="15">
        <v>52</v>
      </c>
      <c r="B53" s="15" t="s">
        <v>144</v>
      </c>
      <c r="C53" s="17" t="s">
        <v>147</v>
      </c>
    </row>
    <row r="54" spans="1:3" ht="18" customHeight="1" x14ac:dyDescent="0.15">
      <c r="A54" s="15">
        <v>53</v>
      </c>
      <c r="B54" s="15" t="s">
        <v>144</v>
      </c>
      <c r="C54" s="17" t="s">
        <v>62</v>
      </c>
    </row>
    <row r="55" spans="1:3" ht="18" customHeight="1" x14ac:dyDescent="0.15">
      <c r="A55" s="15">
        <v>54</v>
      </c>
      <c r="B55" s="15" t="s">
        <v>144</v>
      </c>
      <c r="C55" s="18" t="s">
        <v>100</v>
      </c>
    </row>
    <row r="56" spans="1:3" ht="18" customHeight="1" x14ac:dyDescent="0.15">
      <c r="A56" s="15">
        <v>55</v>
      </c>
      <c r="B56" s="15" t="s">
        <v>144</v>
      </c>
      <c r="C56" s="18" t="s">
        <v>138</v>
      </c>
    </row>
    <row r="57" spans="1:3" ht="18" customHeight="1" x14ac:dyDescent="0.15">
      <c r="A57" s="15">
        <v>56</v>
      </c>
      <c r="B57" s="15" t="s">
        <v>144</v>
      </c>
      <c r="C57" s="15" t="s">
        <v>133</v>
      </c>
    </row>
    <row r="58" spans="1:3" ht="18" customHeight="1" x14ac:dyDescent="0.15">
      <c r="A58" s="15">
        <v>57</v>
      </c>
      <c r="B58" s="15" t="s">
        <v>144</v>
      </c>
      <c r="C58" s="19" t="s">
        <v>41</v>
      </c>
    </row>
    <row r="59" spans="1:3" ht="18" customHeight="1" x14ac:dyDescent="0.15">
      <c r="A59" s="15">
        <v>58</v>
      </c>
      <c r="B59" s="15" t="s">
        <v>144</v>
      </c>
      <c r="C59" s="17" t="s">
        <v>61</v>
      </c>
    </row>
    <row r="60" spans="1:3" ht="18" customHeight="1" x14ac:dyDescent="0.15">
      <c r="A60" s="15">
        <v>59</v>
      </c>
      <c r="B60" s="15" t="s">
        <v>144</v>
      </c>
      <c r="C60" s="15" t="s">
        <v>137</v>
      </c>
    </row>
    <row r="61" spans="1:3" ht="18" customHeight="1" x14ac:dyDescent="0.15">
      <c r="A61" s="15">
        <v>60</v>
      </c>
      <c r="B61" s="15" t="s">
        <v>144</v>
      </c>
      <c r="C61" s="15" t="s">
        <v>135</v>
      </c>
    </row>
    <row r="62" spans="1:3" ht="18" customHeight="1" x14ac:dyDescent="0.15">
      <c r="A62" s="15">
        <v>61</v>
      </c>
      <c r="B62" s="15" t="s">
        <v>144</v>
      </c>
      <c r="C62" s="15" t="s">
        <v>134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D7F4F-AF1B-49AD-A31F-05053E361530}">
  <dimension ref="A1:C11"/>
  <sheetViews>
    <sheetView workbookViewId="0">
      <selection activeCell="G17" sqref="G17"/>
    </sheetView>
  </sheetViews>
  <sheetFormatPr defaultRowHeight="12" x14ac:dyDescent="0.15"/>
  <cols>
    <col min="2" max="2" width="12" customWidth="1"/>
    <col min="3" max="3" width="11.42578125" customWidth="1"/>
  </cols>
  <sheetData>
    <row r="1" spans="1:3" s="13" customFormat="1" ht="30" customHeight="1" x14ac:dyDescent="0.15">
      <c r="A1" s="23" t="s">
        <v>149</v>
      </c>
      <c r="B1" s="23" t="s">
        <v>146</v>
      </c>
      <c r="C1" s="22" t="s">
        <v>0</v>
      </c>
    </row>
    <row r="2" spans="1:3" s="12" customFormat="1" ht="18" customHeight="1" x14ac:dyDescent="0.15">
      <c r="A2" s="15">
        <v>1</v>
      </c>
      <c r="B2" s="15" t="s">
        <v>143</v>
      </c>
      <c r="C2" s="30" t="s">
        <v>47</v>
      </c>
    </row>
    <row r="3" spans="1:3" s="12" customFormat="1" ht="18" customHeight="1" x14ac:dyDescent="0.15">
      <c r="A3" s="15">
        <v>2</v>
      </c>
      <c r="B3" s="15" t="s">
        <v>143</v>
      </c>
      <c r="C3" s="30" t="s">
        <v>123</v>
      </c>
    </row>
    <row r="4" spans="1:3" s="12" customFormat="1" ht="18" customHeight="1" x14ac:dyDescent="0.15">
      <c r="A4" s="15">
        <v>3</v>
      </c>
      <c r="B4" s="15" t="s">
        <v>143</v>
      </c>
      <c r="C4" s="30" t="s">
        <v>164</v>
      </c>
    </row>
    <row r="5" spans="1:3" s="12" customFormat="1" ht="18" customHeight="1" x14ac:dyDescent="0.15">
      <c r="A5" s="15">
        <v>4</v>
      </c>
      <c r="B5" s="15" t="s">
        <v>143</v>
      </c>
      <c r="C5" s="30" t="s">
        <v>106</v>
      </c>
    </row>
    <row r="6" spans="1:3" s="12" customFormat="1" ht="18" customHeight="1" x14ac:dyDescent="0.15">
      <c r="A6" s="15">
        <v>5</v>
      </c>
      <c r="B6" s="15" t="s">
        <v>143</v>
      </c>
      <c r="C6" s="30" t="s">
        <v>165</v>
      </c>
    </row>
    <row r="7" spans="1:3" s="12" customFormat="1" ht="18" customHeight="1" x14ac:dyDescent="0.15">
      <c r="A7" s="15">
        <v>6</v>
      </c>
      <c r="B7" s="15" t="s">
        <v>143</v>
      </c>
      <c r="C7" s="30" t="s">
        <v>140</v>
      </c>
    </row>
    <row r="8" spans="1:3" s="12" customFormat="1" ht="18" customHeight="1" x14ac:dyDescent="0.15">
      <c r="A8" s="15">
        <v>7</v>
      </c>
      <c r="B8" s="15" t="s">
        <v>143</v>
      </c>
      <c r="C8" s="30" t="s">
        <v>166</v>
      </c>
    </row>
    <row r="9" spans="1:3" s="12" customFormat="1" ht="18" customHeight="1" x14ac:dyDescent="0.15">
      <c r="A9" s="15">
        <v>8</v>
      </c>
      <c r="B9" s="15" t="s">
        <v>143</v>
      </c>
      <c r="C9" s="30" t="s">
        <v>17</v>
      </c>
    </row>
    <row r="10" spans="1:3" s="12" customFormat="1" ht="18" customHeight="1" x14ac:dyDescent="0.15">
      <c r="A10" s="15">
        <v>9</v>
      </c>
      <c r="B10" s="15" t="s">
        <v>143</v>
      </c>
      <c r="C10" s="30" t="s">
        <v>167</v>
      </c>
    </row>
    <row r="11" spans="1:3" s="12" customFormat="1" ht="18" customHeight="1" x14ac:dyDescent="0.15">
      <c r="A11" s="15">
        <v>10</v>
      </c>
      <c r="B11" s="15" t="s">
        <v>143</v>
      </c>
      <c r="C11" s="30" t="s">
        <v>168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1535-7A98-471D-A30D-64C6DEEF55CC}">
  <dimension ref="A1:C12"/>
  <sheetViews>
    <sheetView workbookViewId="0">
      <selection activeCell="C20" sqref="C20"/>
    </sheetView>
  </sheetViews>
  <sheetFormatPr defaultRowHeight="12" x14ac:dyDescent="0.15"/>
  <cols>
    <col min="1" max="1" width="6.85546875" style="26" customWidth="1"/>
    <col min="2" max="2" width="11.42578125" style="26" customWidth="1"/>
    <col min="3" max="3" width="81.5703125" style="26" customWidth="1"/>
    <col min="4" max="16384" width="9.140625" style="26"/>
  </cols>
  <sheetData>
    <row r="1" spans="1:3" s="13" customFormat="1" ht="30" customHeight="1" x14ac:dyDescent="0.15">
      <c r="A1" s="23" t="s">
        <v>149</v>
      </c>
      <c r="B1" s="23" t="s">
        <v>146</v>
      </c>
      <c r="C1" s="31" t="s">
        <v>161</v>
      </c>
    </row>
    <row r="2" spans="1:3" ht="18" customHeight="1" x14ac:dyDescent="0.15">
      <c r="A2" s="16">
        <v>1</v>
      </c>
      <c r="B2" s="30" t="s">
        <v>143</v>
      </c>
      <c r="C2" s="24" t="s">
        <v>151</v>
      </c>
    </row>
    <row r="3" spans="1:3" ht="18" customHeight="1" x14ac:dyDescent="0.15">
      <c r="A3" s="16">
        <v>2</v>
      </c>
      <c r="B3" s="30" t="s">
        <v>143</v>
      </c>
      <c r="C3" s="24" t="s">
        <v>154</v>
      </c>
    </row>
    <row r="4" spans="1:3" ht="18" customHeight="1" x14ac:dyDescent="0.15">
      <c r="A4" s="16">
        <v>3</v>
      </c>
      <c r="B4" s="30" t="s">
        <v>143</v>
      </c>
      <c r="C4" s="24" t="s">
        <v>153</v>
      </c>
    </row>
    <row r="5" spans="1:3" ht="18" customHeight="1" x14ac:dyDescent="0.15">
      <c r="A5" s="16">
        <v>4</v>
      </c>
      <c r="B5" s="30" t="s">
        <v>143</v>
      </c>
      <c r="C5" s="24" t="s">
        <v>158</v>
      </c>
    </row>
    <row r="6" spans="1:3" ht="18" customHeight="1" x14ac:dyDescent="0.15">
      <c r="A6" s="16">
        <v>5</v>
      </c>
      <c r="B6" s="30" t="s">
        <v>143</v>
      </c>
      <c r="C6" s="24" t="s">
        <v>156</v>
      </c>
    </row>
    <row r="7" spans="1:3" ht="18" customHeight="1" x14ac:dyDescent="0.15">
      <c r="A7" s="16">
        <v>6</v>
      </c>
      <c r="B7" s="30" t="s">
        <v>143</v>
      </c>
      <c r="C7" s="24" t="s">
        <v>155</v>
      </c>
    </row>
    <row r="8" spans="1:3" ht="18" customHeight="1" x14ac:dyDescent="0.15">
      <c r="A8" s="16">
        <v>7</v>
      </c>
      <c r="B8" s="30" t="s">
        <v>143</v>
      </c>
      <c r="C8" s="24" t="s">
        <v>157</v>
      </c>
    </row>
    <row r="9" spans="1:3" ht="18" customHeight="1" x14ac:dyDescent="0.15">
      <c r="A9" s="16">
        <v>8</v>
      </c>
      <c r="B9" s="30" t="s">
        <v>143</v>
      </c>
      <c r="C9" s="24" t="s">
        <v>152</v>
      </c>
    </row>
    <row r="10" spans="1:3" ht="18" customHeight="1" x14ac:dyDescent="0.15">
      <c r="A10" s="16">
        <v>9</v>
      </c>
      <c r="B10" s="30" t="s">
        <v>143</v>
      </c>
      <c r="C10" s="24" t="s">
        <v>150</v>
      </c>
    </row>
    <row r="11" spans="1:3" ht="18" customHeight="1" x14ac:dyDescent="0.15">
      <c r="A11" s="16">
        <v>10</v>
      </c>
      <c r="B11" s="30" t="s">
        <v>144</v>
      </c>
      <c r="C11" s="25" t="s">
        <v>160</v>
      </c>
    </row>
    <row r="12" spans="1:3" ht="18" customHeight="1" x14ac:dyDescent="0.15">
      <c r="A12" s="16">
        <v>11</v>
      </c>
      <c r="B12" s="30" t="s">
        <v>144</v>
      </c>
      <c r="C12" s="25" t="s">
        <v>159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1F9F-D21B-421A-84C5-ABC3F5F4E7A1}">
  <dimension ref="A1:C2"/>
  <sheetViews>
    <sheetView workbookViewId="0"/>
  </sheetViews>
  <sheetFormatPr defaultRowHeight="12" x14ac:dyDescent="0.15"/>
  <cols>
    <col min="2" max="2" width="14.5703125" customWidth="1"/>
    <col min="3" max="3" width="48.5703125" customWidth="1"/>
  </cols>
  <sheetData>
    <row r="1" spans="1:3" s="13" customFormat="1" ht="30" customHeight="1" x14ac:dyDescent="0.15">
      <c r="A1" s="23" t="s">
        <v>149</v>
      </c>
      <c r="B1" s="23" t="s">
        <v>146</v>
      </c>
      <c r="C1" s="22" t="s">
        <v>162</v>
      </c>
    </row>
    <row r="2" spans="1:3" s="12" customFormat="1" ht="23.25" customHeight="1" x14ac:dyDescent="0.15">
      <c r="A2" s="16">
        <v>1</v>
      </c>
      <c r="B2" s="15" t="s">
        <v>143</v>
      </c>
      <c r="C2" s="25" t="s">
        <v>163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workbookViewId="0">
      <selection sqref="A1:A2"/>
    </sheetView>
  </sheetViews>
  <sheetFormatPr defaultColWidth="14" defaultRowHeight="18" customHeight="1" x14ac:dyDescent="0.15"/>
  <cols>
    <col min="1" max="1" width="12.7109375" customWidth="1"/>
    <col min="2" max="2" width="26.28515625" customWidth="1"/>
    <col min="5" max="5" width="16.140625" customWidth="1"/>
    <col min="6" max="6" width="11.140625" customWidth="1"/>
    <col min="7" max="7" width="16.85546875" customWidth="1"/>
    <col min="8" max="8" width="21.5703125" customWidth="1"/>
    <col min="12" max="12" width="14.85546875" customWidth="1"/>
    <col min="13" max="13" width="42.7109375" customWidth="1"/>
  </cols>
  <sheetData>
    <row r="1" spans="1:13" ht="18" customHeight="1" x14ac:dyDescent="0.15">
      <c r="A1" s="28" t="s">
        <v>0</v>
      </c>
      <c r="B1" s="28" t="s">
        <v>1</v>
      </c>
      <c r="C1" s="28"/>
      <c r="D1" s="28" t="s">
        <v>2</v>
      </c>
      <c r="E1" s="27"/>
      <c r="F1" s="27"/>
      <c r="G1" s="28" t="s">
        <v>3</v>
      </c>
      <c r="H1" s="27"/>
      <c r="I1" s="28" t="s">
        <v>4</v>
      </c>
      <c r="J1" s="27"/>
      <c r="K1" s="29" t="s">
        <v>5</v>
      </c>
      <c r="L1" s="28" t="s">
        <v>6</v>
      </c>
      <c r="M1" s="27" t="s">
        <v>7</v>
      </c>
    </row>
    <row r="2" spans="1:13" ht="18" customHeight="1" x14ac:dyDescent="0.15">
      <c r="A2" s="27"/>
      <c r="B2" s="27"/>
      <c r="C2" s="27"/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27"/>
      <c r="L2" s="27"/>
      <c r="M2" s="27"/>
    </row>
    <row r="3" spans="1:13" ht="18" customHeight="1" x14ac:dyDescent="0.15">
      <c r="A3" t="s">
        <v>76</v>
      </c>
      <c r="B3" t="s">
        <v>75</v>
      </c>
      <c r="D3">
        <v>8</v>
      </c>
      <c r="E3">
        <v>30</v>
      </c>
      <c r="F3">
        <v>0</v>
      </c>
      <c r="G3">
        <v>5</v>
      </c>
      <c r="H3">
        <v>0</v>
      </c>
      <c r="I3">
        <v>10</v>
      </c>
      <c r="J3">
        <v>10</v>
      </c>
      <c r="K3">
        <v>5</v>
      </c>
      <c r="L3">
        <f>SUM(K3,J3,I3,H3,G3,F3,E3,D3)</f>
        <v>68</v>
      </c>
    </row>
    <row r="4" spans="1:13" ht="18" customHeight="1" x14ac:dyDescent="0.15">
      <c r="A4" t="s">
        <v>26</v>
      </c>
      <c r="B4" t="s">
        <v>25</v>
      </c>
      <c r="D4">
        <v>8</v>
      </c>
      <c r="E4">
        <v>30</v>
      </c>
      <c r="F4">
        <v>0</v>
      </c>
      <c r="G4">
        <v>20</v>
      </c>
      <c r="H4">
        <v>15</v>
      </c>
      <c r="I4">
        <v>10</v>
      </c>
      <c r="J4">
        <v>10</v>
      </c>
      <c r="K4">
        <v>5</v>
      </c>
      <c r="L4">
        <f>SUM(D4:K4)</f>
        <v>98</v>
      </c>
    </row>
    <row r="5" spans="1:13" ht="18" customHeight="1" x14ac:dyDescent="0.15">
      <c r="A5" s="2" t="s">
        <v>78</v>
      </c>
      <c r="B5" t="s">
        <v>75</v>
      </c>
      <c r="L5">
        <f t="shared" ref="L5:L15" si="0">SUM(K5,J5,I5,H5,G5,F5,E5,D5)</f>
        <v>0</v>
      </c>
      <c r="M5" t="s">
        <v>79</v>
      </c>
    </row>
    <row r="6" spans="1:13" ht="18" customHeight="1" x14ac:dyDescent="0.15">
      <c r="A6" t="s">
        <v>74</v>
      </c>
      <c r="B6" t="s">
        <v>75</v>
      </c>
      <c r="D6">
        <v>10</v>
      </c>
      <c r="E6">
        <v>30</v>
      </c>
      <c r="F6">
        <v>0</v>
      </c>
      <c r="G6">
        <v>5</v>
      </c>
      <c r="H6">
        <v>0</v>
      </c>
      <c r="I6">
        <v>10</v>
      </c>
      <c r="J6">
        <v>7</v>
      </c>
      <c r="K6">
        <v>5</v>
      </c>
      <c r="L6">
        <f t="shared" si="0"/>
        <v>67</v>
      </c>
    </row>
    <row r="7" spans="1:13" ht="18" customHeight="1" x14ac:dyDescent="0.15">
      <c r="A7" s="2" t="s">
        <v>77</v>
      </c>
      <c r="B7" t="s">
        <v>75</v>
      </c>
      <c r="L7">
        <f t="shared" si="0"/>
        <v>0</v>
      </c>
      <c r="M7" t="s">
        <v>67</v>
      </c>
    </row>
    <row r="8" spans="1:13" ht="18" customHeight="1" x14ac:dyDescent="0.15">
      <c r="A8" s="2" t="s">
        <v>59</v>
      </c>
      <c r="B8" t="s">
        <v>48</v>
      </c>
      <c r="L8">
        <f t="shared" si="0"/>
        <v>0</v>
      </c>
      <c r="M8" t="s">
        <v>60</v>
      </c>
    </row>
    <row r="9" spans="1:13" ht="18" customHeight="1" x14ac:dyDescent="0.15">
      <c r="A9" s="3" t="s">
        <v>61</v>
      </c>
      <c r="B9" t="s">
        <v>48</v>
      </c>
      <c r="D9">
        <v>10</v>
      </c>
      <c r="E9">
        <v>30</v>
      </c>
      <c r="F9">
        <v>1</v>
      </c>
      <c r="G9" t="s">
        <v>22</v>
      </c>
      <c r="H9">
        <v>0</v>
      </c>
      <c r="I9">
        <v>10</v>
      </c>
      <c r="J9">
        <v>10</v>
      </c>
      <c r="K9">
        <v>0</v>
      </c>
      <c r="L9">
        <f t="shared" si="0"/>
        <v>61</v>
      </c>
    </row>
    <row r="10" spans="1:13" ht="18" customHeight="1" x14ac:dyDescent="0.15">
      <c r="A10" t="s">
        <v>117</v>
      </c>
      <c r="B10" t="s">
        <v>118</v>
      </c>
      <c r="D10">
        <v>8</v>
      </c>
      <c r="E10">
        <v>30</v>
      </c>
      <c r="F10">
        <v>1</v>
      </c>
      <c r="G10">
        <v>20</v>
      </c>
      <c r="H10">
        <v>0</v>
      </c>
      <c r="I10">
        <v>4</v>
      </c>
      <c r="J10">
        <v>8</v>
      </c>
      <c r="K10">
        <v>5</v>
      </c>
      <c r="L10">
        <f t="shared" si="0"/>
        <v>76</v>
      </c>
    </row>
    <row r="11" spans="1:13" ht="18" customHeight="1" x14ac:dyDescent="0.15">
      <c r="A11" t="s">
        <v>58</v>
      </c>
      <c r="B11" t="s">
        <v>48</v>
      </c>
      <c r="D11">
        <v>8</v>
      </c>
      <c r="E11">
        <v>30</v>
      </c>
      <c r="F11">
        <v>0</v>
      </c>
      <c r="G11">
        <v>10</v>
      </c>
      <c r="H11">
        <v>6.1</v>
      </c>
      <c r="I11">
        <v>10</v>
      </c>
      <c r="J11">
        <v>10</v>
      </c>
      <c r="K11">
        <v>5</v>
      </c>
      <c r="L11">
        <f t="shared" si="0"/>
        <v>79.099999999999994</v>
      </c>
    </row>
    <row r="12" spans="1:13" ht="18" customHeight="1" x14ac:dyDescent="0.15">
      <c r="A12" t="s">
        <v>57</v>
      </c>
      <c r="B12" t="s">
        <v>48</v>
      </c>
      <c r="D12">
        <v>10</v>
      </c>
      <c r="E12">
        <v>30</v>
      </c>
      <c r="F12">
        <v>0</v>
      </c>
      <c r="G12">
        <v>15</v>
      </c>
      <c r="H12">
        <v>5</v>
      </c>
      <c r="I12">
        <v>10</v>
      </c>
      <c r="J12">
        <v>10</v>
      </c>
      <c r="K12">
        <v>5</v>
      </c>
      <c r="L12">
        <f t="shared" si="0"/>
        <v>85</v>
      </c>
    </row>
    <row r="13" spans="1:13" ht="18" customHeight="1" x14ac:dyDescent="0.15">
      <c r="A13" t="s">
        <v>95</v>
      </c>
      <c r="B13" t="s">
        <v>96</v>
      </c>
      <c r="D13">
        <v>8</v>
      </c>
      <c r="E13">
        <v>30</v>
      </c>
      <c r="F13">
        <v>0</v>
      </c>
      <c r="G13">
        <v>0</v>
      </c>
      <c r="H13">
        <v>4.2</v>
      </c>
      <c r="I13">
        <v>4</v>
      </c>
      <c r="J13">
        <v>5</v>
      </c>
      <c r="K13">
        <v>5</v>
      </c>
      <c r="L13">
        <f t="shared" si="0"/>
        <v>56.2</v>
      </c>
      <c r="M13" t="s">
        <v>97</v>
      </c>
    </row>
    <row r="14" spans="1:13" ht="18" customHeight="1" x14ac:dyDescent="0.15">
      <c r="A14" t="s">
        <v>84</v>
      </c>
      <c r="B14" t="s">
        <v>81</v>
      </c>
      <c r="D14">
        <v>8</v>
      </c>
      <c r="E14">
        <v>30</v>
      </c>
      <c r="F14">
        <v>0</v>
      </c>
      <c r="G14">
        <v>10</v>
      </c>
      <c r="H14">
        <v>5.2</v>
      </c>
      <c r="I14">
        <v>10</v>
      </c>
      <c r="J14">
        <v>10</v>
      </c>
      <c r="K14">
        <v>0</v>
      </c>
      <c r="L14">
        <f t="shared" si="0"/>
        <v>73.2</v>
      </c>
    </row>
    <row r="15" spans="1:13" ht="18" customHeight="1" x14ac:dyDescent="0.15">
      <c r="A15" s="2" t="s">
        <v>98</v>
      </c>
      <c r="B15" t="s">
        <v>99</v>
      </c>
      <c r="G15">
        <v>20</v>
      </c>
      <c r="I15">
        <v>10</v>
      </c>
      <c r="J15">
        <v>10</v>
      </c>
      <c r="K15">
        <v>5</v>
      </c>
      <c r="L15">
        <f t="shared" si="0"/>
        <v>45</v>
      </c>
      <c r="M15" t="s">
        <v>67</v>
      </c>
    </row>
    <row r="16" spans="1:13" ht="18" customHeight="1" x14ac:dyDescent="0.15">
      <c r="A16" s="2" t="s">
        <v>27</v>
      </c>
      <c r="B16" t="s">
        <v>28</v>
      </c>
      <c r="L16">
        <f>SUM(D16:K16)</f>
        <v>0</v>
      </c>
      <c r="M16" t="s">
        <v>29</v>
      </c>
    </row>
    <row r="17" spans="1:13" ht="18" customHeight="1" x14ac:dyDescent="0.15">
      <c r="A17" s="2" t="s">
        <v>63</v>
      </c>
      <c r="B17" t="s">
        <v>48</v>
      </c>
      <c r="L17">
        <f t="shared" ref="L17:L26" si="1">SUM(K17,J17,I17,H17,G17,F17,E17,D17)</f>
        <v>0</v>
      </c>
      <c r="M17" t="s">
        <v>64</v>
      </c>
    </row>
    <row r="18" spans="1:13" ht="18" customHeight="1" x14ac:dyDescent="0.15">
      <c r="A18" t="s">
        <v>62</v>
      </c>
      <c r="B18" t="s">
        <v>48</v>
      </c>
      <c r="D18">
        <v>8</v>
      </c>
      <c r="E18">
        <v>30</v>
      </c>
      <c r="F18">
        <v>0</v>
      </c>
      <c r="G18">
        <v>5</v>
      </c>
      <c r="H18">
        <v>0</v>
      </c>
      <c r="I18">
        <v>10</v>
      </c>
      <c r="J18">
        <v>10</v>
      </c>
      <c r="K18">
        <v>0</v>
      </c>
      <c r="L18">
        <f t="shared" si="1"/>
        <v>63</v>
      </c>
    </row>
    <row r="19" spans="1:13" ht="18" customHeight="1" x14ac:dyDescent="0.15">
      <c r="A19" s="3" t="s">
        <v>116</v>
      </c>
      <c r="B19" t="s">
        <v>111</v>
      </c>
      <c r="D19">
        <v>8</v>
      </c>
      <c r="E19">
        <v>8</v>
      </c>
      <c r="F19">
        <v>0</v>
      </c>
      <c r="G19" t="s">
        <v>22</v>
      </c>
      <c r="H19">
        <v>6</v>
      </c>
      <c r="I19">
        <v>8</v>
      </c>
      <c r="J19">
        <v>10</v>
      </c>
      <c r="K19">
        <v>0</v>
      </c>
      <c r="L19">
        <f t="shared" si="1"/>
        <v>40</v>
      </c>
      <c r="M19" t="s">
        <v>115</v>
      </c>
    </row>
    <row r="20" spans="1:13" ht="18" customHeight="1" x14ac:dyDescent="0.15">
      <c r="A20" s="4" t="s">
        <v>103</v>
      </c>
      <c r="B20" t="s">
        <v>101</v>
      </c>
      <c r="D20">
        <v>8</v>
      </c>
      <c r="E20">
        <v>30</v>
      </c>
      <c r="F20">
        <v>0</v>
      </c>
      <c r="G20">
        <v>10</v>
      </c>
      <c r="H20">
        <v>7</v>
      </c>
      <c r="I20">
        <v>10</v>
      </c>
      <c r="J20">
        <v>10</v>
      </c>
      <c r="K20">
        <v>0</v>
      </c>
      <c r="L20">
        <f t="shared" si="1"/>
        <v>75</v>
      </c>
      <c r="M20" t="s">
        <v>54</v>
      </c>
    </row>
    <row r="21" spans="1:13" ht="18" customHeight="1" x14ac:dyDescent="0.15">
      <c r="A21" s="5" t="s">
        <v>91</v>
      </c>
      <c r="B21" t="s">
        <v>89</v>
      </c>
      <c r="E21">
        <v>30</v>
      </c>
      <c r="F21">
        <v>0</v>
      </c>
      <c r="G21">
        <v>10</v>
      </c>
      <c r="H21">
        <v>5</v>
      </c>
      <c r="I21">
        <v>10</v>
      </c>
      <c r="J21">
        <v>10</v>
      </c>
      <c r="K21">
        <v>0</v>
      </c>
      <c r="L21">
        <f t="shared" si="1"/>
        <v>65</v>
      </c>
      <c r="M21" t="s">
        <v>92</v>
      </c>
    </row>
    <row r="22" spans="1:13" ht="18" customHeight="1" x14ac:dyDescent="0.15">
      <c r="A22" s="4" t="s">
        <v>100</v>
      </c>
      <c r="B22" t="s">
        <v>101</v>
      </c>
      <c r="D22">
        <v>8</v>
      </c>
      <c r="E22">
        <v>30</v>
      </c>
      <c r="F22">
        <v>0</v>
      </c>
      <c r="G22" t="s">
        <v>22</v>
      </c>
      <c r="H22">
        <v>0</v>
      </c>
      <c r="I22">
        <v>10</v>
      </c>
      <c r="J22">
        <v>10</v>
      </c>
      <c r="K22">
        <v>5</v>
      </c>
      <c r="L22">
        <f t="shared" si="1"/>
        <v>63</v>
      </c>
      <c r="M22" t="s">
        <v>54</v>
      </c>
    </row>
    <row r="23" spans="1:13" ht="18" customHeight="1" x14ac:dyDescent="0.15">
      <c r="A23" t="s">
        <v>106</v>
      </c>
      <c r="B23" t="s">
        <v>101</v>
      </c>
      <c r="D23">
        <v>8</v>
      </c>
      <c r="E23">
        <v>30</v>
      </c>
      <c r="F23">
        <v>1</v>
      </c>
      <c r="G23">
        <v>10</v>
      </c>
      <c r="H23">
        <v>9.1999999999999993</v>
      </c>
      <c r="I23">
        <v>10</v>
      </c>
      <c r="J23">
        <v>10</v>
      </c>
      <c r="K23">
        <v>5</v>
      </c>
      <c r="L23">
        <f t="shared" si="1"/>
        <v>83.2</v>
      </c>
    </row>
    <row r="24" spans="1:13" ht="18" customHeight="1" x14ac:dyDescent="0.15">
      <c r="A24" s="6" t="s">
        <v>102</v>
      </c>
      <c r="B24" t="s">
        <v>101</v>
      </c>
      <c r="D24">
        <v>8</v>
      </c>
      <c r="E24">
        <v>30</v>
      </c>
      <c r="F24">
        <v>0</v>
      </c>
      <c r="G24">
        <v>15</v>
      </c>
      <c r="H24">
        <v>11</v>
      </c>
      <c r="I24">
        <v>10</v>
      </c>
      <c r="J24">
        <v>10</v>
      </c>
      <c r="K24">
        <v>0</v>
      </c>
      <c r="L24">
        <f t="shared" si="1"/>
        <v>84</v>
      </c>
    </row>
    <row r="25" spans="1:13" ht="18" customHeight="1" x14ac:dyDescent="0.15">
      <c r="A25" s="7" t="s">
        <v>88</v>
      </c>
      <c r="B25" t="s">
        <v>89</v>
      </c>
      <c r="D25">
        <v>10</v>
      </c>
      <c r="E25">
        <v>30</v>
      </c>
      <c r="F25">
        <v>0</v>
      </c>
      <c r="G25">
        <v>15</v>
      </c>
      <c r="H25">
        <v>0</v>
      </c>
      <c r="I25">
        <v>10</v>
      </c>
      <c r="J25">
        <v>10</v>
      </c>
      <c r="K25">
        <v>0</v>
      </c>
      <c r="L25">
        <f t="shared" si="1"/>
        <v>75</v>
      </c>
      <c r="M25" t="s">
        <v>90</v>
      </c>
    </row>
    <row r="26" spans="1:13" ht="18" customHeight="1" x14ac:dyDescent="0.15">
      <c r="A26" s="3" t="s">
        <v>104</v>
      </c>
      <c r="B26" t="s">
        <v>101</v>
      </c>
      <c r="D26">
        <v>8</v>
      </c>
      <c r="E26">
        <v>30</v>
      </c>
      <c r="F26">
        <v>1</v>
      </c>
      <c r="G26">
        <v>10</v>
      </c>
      <c r="H26">
        <v>7.2</v>
      </c>
      <c r="I26">
        <v>10</v>
      </c>
      <c r="J26">
        <v>10</v>
      </c>
      <c r="K26">
        <v>0</v>
      </c>
      <c r="L26">
        <f t="shared" si="1"/>
        <v>76.2</v>
      </c>
      <c r="M26" t="s">
        <v>54</v>
      </c>
    </row>
    <row r="27" spans="1:13" ht="18" customHeight="1" x14ac:dyDescent="0.15">
      <c r="A27" s="2" t="s">
        <v>30</v>
      </c>
      <c r="B27" t="s">
        <v>28</v>
      </c>
      <c r="D27">
        <v>5</v>
      </c>
      <c r="F27">
        <v>0</v>
      </c>
      <c r="H27">
        <v>4.9000000000000004</v>
      </c>
      <c r="I27">
        <v>4</v>
      </c>
      <c r="J27">
        <v>10</v>
      </c>
      <c r="L27">
        <f>SUM(D27:K27)</f>
        <v>23.9</v>
      </c>
      <c r="M27" t="s">
        <v>31</v>
      </c>
    </row>
    <row r="28" spans="1:13" ht="18" customHeight="1" x14ac:dyDescent="0.15">
      <c r="A28" s="3" t="s">
        <v>126</v>
      </c>
      <c r="B28" t="s">
        <v>124</v>
      </c>
      <c r="D28">
        <v>8</v>
      </c>
      <c r="E28">
        <v>30</v>
      </c>
      <c r="F28">
        <v>0</v>
      </c>
      <c r="G28">
        <v>20</v>
      </c>
      <c r="H28">
        <v>6.1</v>
      </c>
      <c r="I28">
        <v>10</v>
      </c>
      <c r="J28">
        <v>10</v>
      </c>
      <c r="K28">
        <v>5</v>
      </c>
      <c r="L28">
        <f t="shared" ref="L28:L68" si="2">SUM(K28,J28,I28,H28,G28,F28,E28,D28)</f>
        <v>89.1</v>
      </c>
      <c r="M28" t="s">
        <v>54</v>
      </c>
    </row>
    <row r="29" spans="1:13" ht="18" customHeight="1" x14ac:dyDescent="0.15">
      <c r="A29" s="8" t="s">
        <v>39</v>
      </c>
      <c r="B29" t="s">
        <v>40</v>
      </c>
      <c r="D29">
        <v>8</v>
      </c>
      <c r="E29">
        <v>30</v>
      </c>
      <c r="F29">
        <v>0</v>
      </c>
      <c r="G29">
        <v>10</v>
      </c>
      <c r="H29">
        <v>12.9</v>
      </c>
      <c r="I29">
        <v>10</v>
      </c>
      <c r="J29">
        <v>10</v>
      </c>
      <c r="K29">
        <v>5</v>
      </c>
      <c r="L29">
        <f t="shared" si="2"/>
        <v>85.9</v>
      </c>
    </row>
    <row r="30" spans="1:13" ht="18" customHeight="1" x14ac:dyDescent="0.15">
      <c r="A30" s="9" t="s">
        <v>41</v>
      </c>
      <c r="B30" t="s">
        <v>40</v>
      </c>
      <c r="D30">
        <v>8</v>
      </c>
      <c r="E30">
        <v>30</v>
      </c>
      <c r="F30">
        <v>0</v>
      </c>
      <c r="G30" t="s">
        <v>22</v>
      </c>
      <c r="H30">
        <v>4.5999999999999996</v>
      </c>
      <c r="I30">
        <v>9</v>
      </c>
      <c r="J30">
        <v>10</v>
      </c>
      <c r="K30">
        <v>0</v>
      </c>
      <c r="L30">
        <f t="shared" si="2"/>
        <v>61.6</v>
      </c>
    </row>
    <row r="31" spans="1:13" ht="18" customHeight="1" x14ac:dyDescent="0.15">
      <c r="A31" t="s">
        <v>93</v>
      </c>
      <c r="B31" t="s">
        <v>94</v>
      </c>
      <c r="D31">
        <v>8</v>
      </c>
      <c r="E31">
        <v>30</v>
      </c>
      <c r="F31">
        <v>1</v>
      </c>
      <c r="G31">
        <v>20</v>
      </c>
      <c r="H31">
        <v>0</v>
      </c>
      <c r="I31">
        <v>9</v>
      </c>
      <c r="J31">
        <v>4</v>
      </c>
      <c r="K31">
        <v>0</v>
      </c>
      <c r="L31">
        <f t="shared" si="2"/>
        <v>72</v>
      </c>
    </row>
    <row r="32" spans="1:13" ht="18" customHeight="1" x14ac:dyDescent="0.15">
      <c r="A32" s="2" t="s">
        <v>70</v>
      </c>
      <c r="B32" t="s">
        <v>69</v>
      </c>
      <c r="D32">
        <v>10</v>
      </c>
      <c r="E32">
        <v>30</v>
      </c>
      <c r="F32">
        <v>0</v>
      </c>
      <c r="G32">
        <v>5</v>
      </c>
      <c r="I32">
        <v>10</v>
      </c>
      <c r="J32">
        <v>10</v>
      </c>
      <c r="K32">
        <v>0</v>
      </c>
      <c r="L32">
        <f t="shared" si="2"/>
        <v>65</v>
      </c>
      <c r="M32" t="s">
        <v>60</v>
      </c>
    </row>
    <row r="33" spans="1:13" ht="18" customHeight="1" x14ac:dyDescent="0.15">
      <c r="A33" t="s">
        <v>47</v>
      </c>
      <c r="B33" t="s">
        <v>48</v>
      </c>
      <c r="D33">
        <v>8</v>
      </c>
      <c r="E33">
        <v>30</v>
      </c>
      <c r="F33">
        <v>0</v>
      </c>
      <c r="G33">
        <v>20</v>
      </c>
      <c r="H33">
        <v>20</v>
      </c>
      <c r="I33">
        <v>10</v>
      </c>
      <c r="J33">
        <v>10</v>
      </c>
      <c r="K33">
        <v>5</v>
      </c>
      <c r="L33">
        <f t="shared" si="2"/>
        <v>103</v>
      </c>
    </row>
    <row r="34" spans="1:13" ht="18" customHeight="1" x14ac:dyDescent="0.15">
      <c r="A34" t="s">
        <v>37</v>
      </c>
      <c r="B34" t="s">
        <v>38</v>
      </c>
      <c r="D34">
        <v>10</v>
      </c>
      <c r="E34">
        <v>30</v>
      </c>
      <c r="F34">
        <v>0</v>
      </c>
      <c r="G34">
        <v>15</v>
      </c>
      <c r="H34">
        <v>5</v>
      </c>
      <c r="I34">
        <v>10</v>
      </c>
      <c r="J34">
        <v>10</v>
      </c>
      <c r="K34">
        <v>5</v>
      </c>
      <c r="L34">
        <f t="shared" si="2"/>
        <v>85</v>
      </c>
    </row>
    <row r="35" spans="1:13" ht="18" customHeight="1" x14ac:dyDescent="0.15">
      <c r="A35" s="8" t="s">
        <v>42</v>
      </c>
      <c r="B35" t="s">
        <v>40</v>
      </c>
      <c r="D35">
        <v>8</v>
      </c>
      <c r="E35">
        <v>30</v>
      </c>
      <c r="F35">
        <v>0</v>
      </c>
      <c r="G35">
        <v>5</v>
      </c>
      <c r="H35">
        <v>13</v>
      </c>
      <c r="I35">
        <v>10</v>
      </c>
      <c r="J35">
        <v>10</v>
      </c>
      <c r="K35">
        <v>5</v>
      </c>
      <c r="L35">
        <f t="shared" si="2"/>
        <v>81</v>
      </c>
    </row>
    <row r="36" spans="1:13" ht="18" customHeight="1" x14ac:dyDescent="0.15">
      <c r="A36" s="2" t="s">
        <v>113</v>
      </c>
      <c r="B36" t="s">
        <v>111</v>
      </c>
      <c r="D36">
        <v>8</v>
      </c>
      <c r="F36">
        <v>0</v>
      </c>
      <c r="G36">
        <v>10</v>
      </c>
      <c r="H36">
        <v>0</v>
      </c>
      <c r="I36">
        <v>10</v>
      </c>
      <c r="J36">
        <v>10</v>
      </c>
      <c r="K36">
        <v>5</v>
      </c>
      <c r="L36">
        <f t="shared" si="2"/>
        <v>43</v>
      </c>
      <c r="M36" t="s">
        <v>112</v>
      </c>
    </row>
    <row r="37" spans="1:13" ht="18" customHeight="1" x14ac:dyDescent="0.15">
      <c r="A37" t="s">
        <v>17</v>
      </c>
      <c r="B37" t="s">
        <v>18</v>
      </c>
      <c r="D37">
        <v>8</v>
      </c>
      <c r="E37">
        <v>30</v>
      </c>
      <c r="F37">
        <v>0</v>
      </c>
      <c r="G37">
        <v>5</v>
      </c>
      <c r="H37">
        <v>6.2</v>
      </c>
      <c r="I37">
        <v>9</v>
      </c>
      <c r="J37">
        <v>10</v>
      </c>
      <c r="K37">
        <v>5</v>
      </c>
      <c r="L37">
        <f t="shared" si="2"/>
        <v>73.2</v>
      </c>
    </row>
    <row r="38" spans="1:13" ht="18" customHeight="1" x14ac:dyDescent="0.15">
      <c r="A38" s="6" t="s">
        <v>51</v>
      </c>
      <c r="B38" t="s">
        <v>50</v>
      </c>
      <c r="D38">
        <v>10</v>
      </c>
      <c r="E38">
        <v>30</v>
      </c>
      <c r="F38">
        <v>0</v>
      </c>
      <c r="G38">
        <v>10</v>
      </c>
      <c r="H38">
        <v>11.9</v>
      </c>
      <c r="I38">
        <v>10</v>
      </c>
      <c r="J38">
        <v>10</v>
      </c>
      <c r="K38">
        <v>5</v>
      </c>
      <c r="L38">
        <f t="shared" si="2"/>
        <v>86.9</v>
      </c>
    </row>
    <row r="39" spans="1:13" ht="18" customHeight="1" x14ac:dyDescent="0.15">
      <c r="A39" s="4" t="s">
        <v>52</v>
      </c>
      <c r="B39" t="s">
        <v>50</v>
      </c>
      <c r="D39">
        <v>8</v>
      </c>
      <c r="E39">
        <v>30</v>
      </c>
      <c r="F39">
        <v>0</v>
      </c>
      <c r="G39" t="s">
        <v>22</v>
      </c>
      <c r="H39">
        <v>6</v>
      </c>
      <c r="I39">
        <v>9</v>
      </c>
      <c r="J39">
        <v>4</v>
      </c>
      <c r="K39">
        <v>5</v>
      </c>
      <c r="L39">
        <f t="shared" si="2"/>
        <v>62</v>
      </c>
    </row>
    <row r="40" spans="1:13" ht="18" customHeight="1" x14ac:dyDescent="0.15">
      <c r="A40" s="6" t="s">
        <v>49</v>
      </c>
      <c r="B40" t="s">
        <v>50</v>
      </c>
      <c r="D40">
        <v>10</v>
      </c>
      <c r="E40">
        <v>30</v>
      </c>
      <c r="F40">
        <v>3</v>
      </c>
      <c r="G40">
        <v>20</v>
      </c>
      <c r="H40">
        <v>16.5</v>
      </c>
      <c r="I40">
        <v>10</v>
      </c>
      <c r="J40">
        <v>10</v>
      </c>
      <c r="K40">
        <v>5</v>
      </c>
      <c r="L40">
        <f t="shared" si="2"/>
        <v>104.5</v>
      </c>
    </row>
    <row r="41" spans="1:13" ht="18" customHeight="1" x14ac:dyDescent="0.15">
      <c r="A41" s="4" t="s">
        <v>53</v>
      </c>
      <c r="B41" t="s">
        <v>50</v>
      </c>
      <c r="D41">
        <v>8</v>
      </c>
      <c r="E41">
        <v>30</v>
      </c>
      <c r="F41">
        <v>0</v>
      </c>
      <c r="G41">
        <v>10</v>
      </c>
      <c r="H41">
        <v>9.1999999999999993</v>
      </c>
      <c r="I41">
        <v>8</v>
      </c>
      <c r="J41">
        <v>10</v>
      </c>
      <c r="K41">
        <v>0</v>
      </c>
      <c r="L41">
        <f t="shared" si="2"/>
        <v>75.2</v>
      </c>
      <c r="M41" t="s">
        <v>54</v>
      </c>
    </row>
    <row r="42" spans="1:13" ht="18" customHeight="1" x14ac:dyDescent="0.15">
      <c r="A42" t="s">
        <v>83</v>
      </c>
      <c r="B42" t="s">
        <v>81</v>
      </c>
      <c r="D42">
        <v>8</v>
      </c>
      <c r="E42">
        <v>30</v>
      </c>
      <c r="F42">
        <v>0</v>
      </c>
      <c r="G42">
        <v>10</v>
      </c>
      <c r="H42">
        <v>0</v>
      </c>
      <c r="I42">
        <v>9</v>
      </c>
      <c r="J42">
        <v>5</v>
      </c>
      <c r="K42">
        <v>5</v>
      </c>
      <c r="L42">
        <f t="shared" si="2"/>
        <v>67</v>
      </c>
    </row>
    <row r="43" spans="1:13" ht="18" customHeight="1" x14ac:dyDescent="0.15">
      <c r="A43" t="s">
        <v>80</v>
      </c>
      <c r="B43" t="s">
        <v>81</v>
      </c>
      <c r="D43">
        <v>8</v>
      </c>
      <c r="E43">
        <v>30</v>
      </c>
      <c r="F43">
        <v>0</v>
      </c>
      <c r="G43">
        <v>15</v>
      </c>
      <c r="H43">
        <v>0</v>
      </c>
      <c r="I43">
        <v>10</v>
      </c>
      <c r="J43">
        <v>10</v>
      </c>
      <c r="K43">
        <v>5</v>
      </c>
      <c r="L43">
        <f t="shared" si="2"/>
        <v>78</v>
      </c>
    </row>
    <row r="44" spans="1:13" ht="18" customHeight="1" x14ac:dyDescent="0.15">
      <c r="A44" s="6" t="s">
        <v>56</v>
      </c>
      <c r="B44" t="s">
        <v>50</v>
      </c>
      <c r="D44">
        <v>8</v>
      </c>
      <c r="E44">
        <v>30</v>
      </c>
      <c r="F44">
        <v>0</v>
      </c>
      <c r="G44">
        <v>10</v>
      </c>
      <c r="H44">
        <v>6.9</v>
      </c>
      <c r="I44">
        <v>10</v>
      </c>
      <c r="J44">
        <v>8</v>
      </c>
      <c r="K44">
        <v>0</v>
      </c>
      <c r="L44">
        <f t="shared" si="2"/>
        <v>72.900000000000006</v>
      </c>
    </row>
    <row r="45" spans="1:13" ht="18" customHeight="1" x14ac:dyDescent="0.15">
      <c r="A45" t="s">
        <v>123</v>
      </c>
      <c r="B45" t="s">
        <v>124</v>
      </c>
      <c r="D45">
        <v>10</v>
      </c>
      <c r="E45">
        <v>30</v>
      </c>
      <c r="F45">
        <v>0</v>
      </c>
      <c r="G45">
        <v>20</v>
      </c>
      <c r="H45">
        <v>10</v>
      </c>
      <c r="I45">
        <v>10</v>
      </c>
      <c r="J45">
        <v>10</v>
      </c>
      <c r="K45">
        <v>5</v>
      </c>
      <c r="L45">
        <f t="shared" si="2"/>
        <v>95</v>
      </c>
    </row>
    <row r="46" spans="1:13" ht="18" customHeight="1" x14ac:dyDescent="0.15">
      <c r="A46" s="3" t="s">
        <v>127</v>
      </c>
      <c r="B46" t="s">
        <v>124</v>
      </c>
      <c r="D46">
        <v>8</v>
      </c>
      <c r="E46">
        <v>30</v>
      </c>
      <c r="F46">
        <v>1</v>
      </c>
      <c r="G46">
        <v>5</v>
      </c>
      <c r="H46">
        <v>4.8</v>
      </c>
      <c r="I46">
        <v>10</v>
      </c>
      <c r="J46">
        <v>9</v>
      </c>
      <c r="K46">
        <v>5</v>
      </c>
      <c r="L46">
        <f t="shared" si="2"/>
        <v>72.8</v>
      </c>
      <c r="M46" t="s">
        <v>54</v>
      </c>
    </row>
    <row r="47" spans="1:13" ht="18" customHeight="1" x14ac:dyDescent="0.15">
      <c r="A47" s="3" t="s">
        <v>82</v>
      </c>
      <c r="B47" t="s">
        <v>81</v>
      </c>
      <c r="D47">
        <v>8</v>
      </c>
      <c r="E47">
        <v>30</v>
      </c>
      <c r="F47">
        <v>0</v>
      </c>
      <c r="G47">
        <v>5</v>
      </c>
      <c r="H47">
        <v>0</v>
      </c>
      <c r="I47">
        <v>8</v>
      </c>
      <c r="J47">
        <v>6</v>
      </c>
      <c r="K47">
        <v>5</v>
      </c>
      <c r="L47">
        <f t="shared" si="2"/>
        <v>62</v>
      </c>
      <c r="M47" t="s">
        <v>54</v>
      </c>
    </row>
    <row r="48" spans="1:13" ht="18" customHeight="1" x14ac:dyDescent="0.15">
      <c r="A48" t="s">
        <v>43</v>
      </c>
      <c r="B48" t="s">
        <v>44</v>
      </c>
      <c r="D48">
        <v>8</v>
      </c>
      <c r="E48">
        <v>30</v>
      </c>
      <c r="F48">
        <v>0</v>
      </c>
      <c r="G48">
        <v>5</v>
      </c>
      <c r="H48">
        <v>13</v>
      </c>
      <c r="I48">
        <v>9</v>
      </c>
      <c r="J48">
        <v>4</v>
      </c>
      <c r="K48">
        <v>5</v>
      </c>
      <c r="L48">
        <f t="shared" si="2"/>
        <v>74</v>
      </c>
    </row>
    <row r="49" spans="1:13" ht="18" customHeight="1" x14ac:dyDescent="0.15">
      <c r="A49" t="s">
        <v>125</v>
      </c>
      <c r="B49" t="s">
        <v>124</v>
      </c>
      <c r="D49">
        <v>10</v>
      </c>
      <c r="E49">
        <v>30</v>
      </c>
      <c r="F49">
        <v>0</v>
      </c>
      <c r="G49">
        <v>20</v>
      </c>
      <c r="H49">
        <v>15</v>
      </c>
      <c r="I49">
        <v>10</v>
      </c>
      <c r="J49">
        <v>10</v>
      </c>
      <c r="K49">
        <v>5</v>
      </c>
      <c r="L49">
        <f t="shared" si="2"/>
        <v>100</v>
      </c>
    </row>
    <row r="50" spans="1:13" ht="18" customHeight="1" x14ac:dyDescent="0.15">
      <c r="A50" s="2" t="s">
        <v>68</v>
      </c>
      <c r="B50" t="s">
        <v>69</v>
      </c>
      <c r="D50">
        <v>10</v>
      </c>
      <c r="E50">
        <v>30</v>
      </c>
      <c r="F50">
        <v>0</v>
      </c>
      <c r="G50">
        <v>10</v>
      </c>
      <c r="H50">
        <v>9</v>
      </c>
      <c r="I50">
        <v>8</v>
      </c>
      <c r="J50">
        <v>8</v>
      </c>
      <c r="K50">
        <v>5</v>
      </c>
      <c r="L50">
        <f t="shared" si="2"/>
        <v>80</v>
      </c>
      <c r="M50" t="s">
        <v>60</v>
      </c>
    </row>
    <row r="51" spans="1:13" ht="18" customHeight="1" x14ac:dyDescent="0.15">
      <c r="A51" s="6" t="s">
        <v>55</v>
      </c>
      <c r="B51" t="s">
        <v>50</v>
      </c>
      <c r="D51">
        <v>8</v>
      </c>
      <c r="E51">
        <v>30</v>
      </c>
      <c r="F51">
        <v>0</v>
      </c>
      <c r="G51">
        <v>20</v>
      </c>
      <c r="H51">
        <v>8</v>
      </c>
      <c r="I51">
        <v>10</v>
      </c>
      <c r="J51">
        <v>10</v>
      </c>
      <c r="K51">
        <v>0</v>
      </c>
      <c r="L51">
        <f t="shared" si="2"/>
        <v>86</v>
      </c>
    </row>
    <row r="52" spans="1:13" ht="18" customHeight="1" x14ac:dyDescent="0.15">
      <c r="A52" t="s">
        <v>24</v>
      </c>
      <c r="B52" t="s">
        <v>25</v>
      </c>
      <c r="D52">
        <v>8</v>
      </c>
      <c r="E52">
        <v>30</v>
      </c>
      <c r="F52">
        <v>1</v>
      </c>
      <c r="G52">
        <v>5</v>
      </c>
      <c r="H52">
        <v>3.7</v>
      </c>
      <c r="I52">
        <v>8</v>
      </c>
      <c r="J52">
        <v>10</v>
      </c>
      <c r="K52">
        <v>0</v>
      </c>
      <c r="L52">
        <f t="shared" si="2"/>
        <v>65.7</v>
      </c>
    </row>
    <row r="53" spans="1:13" ht="18" customHeight="1" x14ac:dyDescent="0.15">
      <c r="A53" t="s">
        <v>45</v>
      </c>
      <c r="B53" t="s">
        <v>44</v>
      </c>
      <c r="D53">
        <v>8</v>
      </c>
      <c r="E53">
        <v>30</v>
      </c>
      <c r="F53">
        <v>1</v>
      </c>
      <c r="G53">
        <v>10</v>
      </c>
      <c r="H53">
        <v>1.5</v>
      </c>
      <c r="I53">
        <v>7</v>
      </c>
      <c r="J53">
        <v>5</v>
      </c>
      <c r="K53">
        <v>0</v>
      </c>
      <c r="L53">
        <f t="shared" si="2"/>
        <v>62.5</v>
      </c>
    </row>
    <row r="54" spans="1:13" ht="18" customHeight="1" x14ac:dyDescent="0.15">
      <c r="A54" s="10" t="s">
        <v>72</v>
      </c>
      <c r="B54" t="s">
        <v>73</v>
      </c>
      <c r="D54">
        <v>10</v>
      </c>
      <c r="E54">
        <v>30</v>
      </c>
      <c r="F54">
        <v>5</v>
      </c>
      <c r="G54">
        <v>10</v>
      </c>
      <c r="H54">
        <v>4.2</v>
      </c>
      <c r="I54">
        <v>7</v>
      </c>
      <c r="J54">
        <v>10</v>
      </c>
      <c r="L54">
        <f t="shared" si="2"/>
        <v>76.2</v>
      </c>
      <c r="M54" t="s">
        <v>67</v>
      </c>
    </row>
    <row r="55" spans="1:13" ht="18" customHeight="1" x14ac:dyDescent="0.15">
      <c r="A55" t="s">
        <v>128</v>
      </c>
      <c r="B55" t="s">
        <v>124</v>
      </c>
      <c r="D55">
        <v>8</v>
      </c>
      <c r="E55">
        <v>30</v>
      </c>
      <c r="F55">
        <v>0</v>
      </c>
      <c r="G55">
        <v>20</v>
      </c>
      <c r="H55">
        <v>13.2</v>
      </c>
      <c r="I55">
        <v>10</v>
      </c>
      <c r="J55">
        <v>10</v>
      </c>
      <c r="K55">
        <v>0</v>
      </c>
      <c r="L55">
        <f t="shared" si="2"/>
        <v>91.2</v>
      </c>
    </row>
    <row r="56" spans="1:13" ht="18" customHeight="1" x14ac:dyDescent="0.15">
      <c r="A56" t="s">
        <v>71</v>
      </c>
      <c r="B56" t="s">
        <v>69</v>
      </c>
      <c r="D56">
        <v>8</v>
      </c>
      <c r="E56">
        <v>30</v>
      </c>
      <c r="F56">
        <v>0</v>
      </c>
      <c r="G56">
        <v>5</v>
      </c>
      <c r="H56">
        <v>3</v>
      </c>
      <c r="I56">
        <v>10</v>
      </c>
      <c r="J56">
        <v>10</v>
      </c>
      <c r="K56">
        <v>0</v>
      </c>
      <c r="L56">
        <f t="shared" si="2"/>
        <v>66</v>
      </c>
    </row>
    <row r="57" spans="1:13" ht="18" customHeight="1" x14ac:dyDescent="0.15">
      <c r="A57" t="s">
        <v>46</v>
      </c>
      <c r="B57" t="s">
        <v>44</v>
      </c>
      <c r="D57">
        <v>8</v>
      </c>
      <c r="E57">
        <v>30</v>
      </c>
      <c r="G57">
        <v>20</v>
      </c>
      <c r="H57">
        <v>20</v>
      </c>
      <c r="I57">
        <v>10</v>
      </c>
      <c r="J57">
        <v>10</v>
      </c>
      <c r="K57">
        <v>5</v>
      </c>
      <c r="L57">
        <f t="shared" si="2"/>
        <v>103</v>
      </c>
    </row>
    <row r="58" spans="1:13" ht="18" customHeight="1" x14ac:dyDescent="0.15">
      <c r="A58" s="11" t="s">
        <v>19</v>
      </c>
      <c r="B58" t="s">
        <v>20</v>
      </c>
      <c r="D58">
        <v>10</v>
      </c>
      <c r="E58">
        <v>30</v>
      </c>
      <c r="F58">
        <v>0</v>
      </c>
      <c r="G58">
        <v>0</v>
      </c>
      <c r="H58">
        <v>2.2000000000000002</v>
      </c>
      <c r="I58">
        <v>10</v>
      </c>
      <c r="J58">
        <v>10</v>
      </c>
      <c r="K58">
        <v>5</v>
      </c>
      <c r="L58">
        <f t="shared" si="2"/>
        <v>67.2</v>
      </c>
    </row>
    <row r="59" spans="1:13" ht="18" customHeight="1" x14ac:dyDescent="0.15">
      <c r="A59" t="s">
        <v>119</v>
      </c>
      <c r="B59" t="s">
        <v>120</v>
      </c>
      <c r="D59">
        <v>8</v>
      </c>
      <c r="E59">
        <v>30</v>
      </c>
      <c r="F59">
        <v>0</v>
      </c>
      <c r="G59">
        <v>20</v>
      </c>
      <c r="H59">
        <v>0</v>
      </c>
      <c r="I59">
        <v>10</v>
      </c>
      <c r="J59">
        <v>6</v>
      </c>
      <c r="K59">
        <v>0</v>
      </c>
      <c r="L59">
        <f t="shared" si="2"/>
        <v>74</v>
      </c>
    </row>
    <row r="60" spans="1:13" ht="18" customHeight="1" x14ac:dyDescent="0.15">
      <c r="A60" t="s">
        <v>15</v>
      </c>
      <c r="B60" t="s">
        <v>16</v>
      </c>
      <c r="D60">
        <v>8</v>
      </c>
      <c r="E60">
        <v>30</v>
      </c>
      <c r="F60">
        <v>0</v>
      </c>
      <c r="G60">
        <v>20</v>
      </c>
      <c r="H60">
        <v>20</v>
      </c>
      <c r="I60">
        <v>10</v>
      </c>
      <c r="J60">
        <v>10</v>
      </c>
      <c r="K60">
        <v>5</v>
      </c>
      <c r="L60">
        <f t="shared" si="2"/>
        <v>103</v>
      </c>
    </row>
    <row r="61" spans="1:13" ht="18" customHeight="1" x14ac:dyDescent="0.15">
      <c r="A61" t="s">
        <v>121</v>
      </c>
      <c r="B61" t="s">
        <v>120</v>
      </c>
      <c r="D61">
        <v>8</v>
      </c>
      <c r="E61">
        <v>30</v>
      </c>
      <c r="F61">
        <v>0</v>
      </c>
      <c r="G61">
        <v>10</v>
      </c>
      <c r="H61">
        <v>0</v>
      </c>
      <c r="I61">
        <v>10</v>
      </c>
      <c r="J61">
        <v>10</v>
      </c>
      <c r="K61">
        <v>5</v>
      </c>
      <c r="L61">
        <f t="shared" si="2"/>
        <v>73</v>
      </c>
    </row>
    <row r="62" spans="1:13" ht="18" customHeight="1" x14ac:dyDescent="0.15">
      <c r="A62" t="s">
        <v>107</v>
      </c>
      <c r="B62" t="s">
        <v>108</v>
      </c>
      <c r="D62">
        <v>8</v>
      </c>
      <c r="E62">
        <v>30</v>
      </c>
      <c r="F62">
        <v>0</v>
      </c>
      <c r="G62">
        <v>5</v>
      </c>
      <c r="H62">
        <v>0</v>
      </c>
      <c r="I62">
        <v>10</v>
      </c>
      <c r="J62">
        <v>10</v>
      </c>
      <c r="K62">
        <v>5</v>
      </c>
      <c r="L62">
        <f t="shared" si="2"/>
        <v>68</v>
      </c>
    </row>
    <row r="63" spans="1:13" ht="18" customHeight="1" x14ac:dyDescent="0.15">
      <c r="A63" s="8" t="s">
        <v>105</v>
      </c>
      <c r="B63" s="6" t="s">
        <v>101</v>
      </c>
      <c r="D63">
        <v>10</v>
      </c>
      <c r="E63">
        <v>30</v>
      </c>
      <c r="F63">
        <v>0</v>
      </c>
      <c r="G63">
        <v>20</v>
      </c>
      <c r="H63">
        <v>12</v>
      </c>
      <c r="I63">
        <v>10</v>
      </c>
      <c r="J63">
        <v>10</v>
      </c>
      <c r="K63">
        <v>5</v>
      </c>
      <c r="L63">
        <f t="shared" si="2"/>
        <v>97</v>
      </c>
    </row>
    <row r="64" spans="1:13" ht="18" customHeight="1" x14ac:dyDescent="0.15">
      <c r="A64" s="3" t="s">
        <v>122</v>
      </c>
      <c r="B64" t="s">
        <v>120</v>
      </c>
      <c r="D64">
        <v>8</v>
      </c>
      <c r="E64">
        <v>30</v>
      </c>
      <c r="F64">
        <v>0</v>
      </c>
      <c r="G64" t="s">
        <v>22</v>
      </c>
      <c r="H64">
        <v>4</v>
      </c>
      <c r="I64">
        <v>4</v>
      </c>
      <c r="J64">
        <v>6</v>
      </c>
      <c r="K64">
        <v>0</v>
      </c>
      <c r="L64">
        <f t="shared" si="2"/>
        <v>52</v>
      </c>
      <c r="M64" t="s">
        <v>115</v>
      </c>
    </row>
    <row r="65" spans="1:13" ht="18" customHeight="1" x14ac:dyDescent="0.15">
      <c r="A65" t="s">
        <v>34</v>
      </c>
      <c r="B65" t="s">
        <v>35</v>
      </c>
      <c r="D65">
        <v>8</v>
      </c>
      <c r="E65">
        <v>30</v>
      </c>
      <c r="F65">
        <v>0</v>
      </c>
      <c r="G65">
        <v>5</v>
      </c>
      <c r="H65">
        <v>9.5</v>
      </c>
      <c r="I65">
        <v>10</v>
      </c>
      <c r="J65">
        <v>10</v>
      </c>
      <c r="K65">
        <v>5</v>
      </c>
      <c r="L65">
        <f t="shared" si="2"/>
        <v>77.5</v>
      </c>
    </row>
    <row r="66" spans="1:13" ht="18" customHeight="1" x14ac:dyDescent="0.15">
      <c r="A66" s="3" t="s">
        <v>114</v>
      </c>
      <c r="B66" t="s">
        <v>111</v>
      </c>
      <c r="D66">
        <v>8</v>
      </c>
      <c r="E66">
        <v>6</v>
      </c>
      <c r="F66">
        <v>0</v>
      </c>
      <c r="G66" t="s">
        <v>22</v>
      </c>
      <c r="H66">
        <v>3.9</v>
      </c>
      <c r="I66">
        <v>6</v>
      </c>
      <c r="J66">
        <v>10</v>
      </c>
      <c r="K66">
        <v>5</v>
      </c>
      <c r="L66">
        <f t="shared" si="2"/>
        <v>38.9</v>
      </c>
      <c r="M66" t="s">
        <v>115</v>
      </c>
    </row>
    <row r="67" spans="1:13" ht="18" customHeight="1" x14ac:dyDescent="0.15">
      <c r="A67" s="3" t="s">
        <v>21</v>
      </c>
      <c r="B67" t="s">
        <v>18</v>
      </c>
      <c r="D67">
        <v>8</v>
      </c>
      <c r="E67">
        <v>30</v>
      </c>
      <c r="F67">
        <v>0</v>
      </c>
      <c r="G67" t="s">
        <v>22</v>
      </c>
      <c r="H67">
        <v>10.7</v>
      </c>
      <c r="I67">
        <v>10</v>
      </c>
      <c r="J67">
        <v>10</v>
      </c>
      <c r="K67">
        <v>5</v>
      </c>
      <c r="L67">
        <f t="shared" si="2"/>
        <v>73.7</v>
      </c>
    </row>
    <row r="68" spans="1:13" ht="18" customHeight="1" x14ac:dyDescent="0.15">
      <c r="A68" t="s">
        <v>36</v>
      </c>
      <c r="B68" t="s">
        <v>35</v>
      </c>
      <c r="D68">
        <v>10</v>
      </c>
      <c r="E68">
        <v>30</v>
      </c>
      <c r="F68">
        <v>0</v>
      </c>
      <c r="G68">
        <v>0</v>
      </c>
      <c r="H68">
        <v>6.7</v>
      </c>
      <c r="I68">
        <v>10</v>
      </c>
      <c r="J68">
        <v>10</v>
      </c>
      <c r="K68">
        <v>0</v>
      </c>
      <c r="L68">
        <f t="shared" si="2"/>
        <v>66.7</v>
      </c>
    </row>
    <row r="69" spans="1:13" ht="18" customHeight="1" x14ac:dyDescent="0.15">
      <c r="A69" t="s">
        <v>32</v>
      </c>
      <c r="B69" t="s">
        <v>33</v>
      </c>
      <c r="D69">
        <v>5</v>
      </c>
      <c r="E69">
        <v>30</v>
      </c>
      <c r="F69">
        <v>0</v>
      </c>
      <c r="G69">
        <v>5</v>
      </c>
      <c r="H69">
        <v>0</v>
      </c>
      <c r="I69">
        <v>7</v>
      </c>
      <c r="J69">
        <v>10</v>
      </c>
      <c r="K69">
        <v>0</v>
      </c>
      <c r="L69">
        <f>SUM(D69:K69)</f>
        <v>57</v>
      </c>
    </row>
    <row r="70" spans="1:13" ht="18" customHeight="1" x14ac:dyDescent="0.15">
      <c r="A70" s="2" t="s">
        <v>65</v>
      </c>
      <c r="B70" t="s">
        <v>66</v>
      </c>
      <c r="L70">
        <f t="shared" ref="L70:L85" si="3">SUM(K70,J70,I70,H70,G70,F70,E70,D70)</f>
        <v>0</v>
      </c>
      <c r="M70" t="s">
        <v>67</v>
      </c>
    </row>
    <row r="71" spans="1:13" ht="18" customHeight="1" x14ac:dyDescent="0.15">
      <c r="A71" t="s">
        <v>109</v>
      </c>
      <c r="B71" t="s">
        <v>108</v>
      </c>
      <c r="D71">
        <v>8</v>
      </c>
      <c r="E71">
        <v>30</v>
      </c>
      <c r="F71">
        <v>0</v>
      </c>
      <c r="G71">
        <v>15</v>
      </c>
      <c r="H71">
        <v>15.8</v>
      </c>
      <c r="I71">
        <v>10</v>
      </c>
      <c r="J71">
        <v>10</v>
      </c>
      <c r="K71">
        <v>0</v>
      </c>
      <c r="L71">
        <f t="shared" si="3"/>
        <v>88.8</v>
      </c>
    </row>
    <row r="72" spans="1:13" ht="18" customHeight="1" x14ac:dyDescent="0.15">
      <c r="A72" s="10" t="s">
        <v>85</v>
      </c>
      <c r="B72" t="s">
        <v>86</v>
      </c>
      <c r="L72">
        <f t="shared" si="3"/>
        <v>0</v>
      </c>
      <c r="M72" t="s">
        <v>87</v>
      </c>
    </row>
    <row r="73" spans="1:13" ht="18" customHeight="1" x14ac:dyDescent="0.15">
      <c r="A73" t="s">
        <v>23</v>
      </c>
      <c r="B73" t="s">
        <v>18</v>
      </c>
      <c r="D73">
        <v>5</v>
      </c>
      <c r="E73">
        <v>30</v>
      </c>
      <c r="F73">
        <v>0</v>
      </c>
      <c r="G73">
        <v>15</v>
      </c>
      <c r="H73">
        <v>0</v>
      </c>
      <c r="I73">
        <v>9</v>
      </c>
      <c r="J73">
        <v>10</v>
      </c>
      <c r="K73">
        <v>0</v>
      </c>
      <c r="L73">
        <f t="shared" si="3"/>
        <v>69</v>
      </c>
    </row>
    <row r="74" spans="1:13" ht="18" customHeight="1" x14ac:dyDescent="0.15">
      <c r="A74" s="2" t="s">
        <v>110</v>
      </c>
      <c r="B74" t="s">
        <v>111</v>
      </c>
      <c r="D74">
        <v>8</v>
      </c>
      <c r="F74">
        <v>0</v>
      </c>
      <c r="G74">
        <v>20</v>
      </c>
      <c r="H74">
        <v>20</v>
      </c>
      <c r="I74">
        <v>10</v>
      </c>
      <c r="J74">
        <v>10</v>
      </c>
      <c r="K74">
        <v>5</v>
      </c>
      <c r="L74">
        <f t="shared" si="3"/>
        <v>73</v>
      </c>
      <c r="M74" t="s">
        <v>112</v>
      </c>
    </row>
    <row r="75" spans="1:13" ht="18" customHeight="1" x14ac:dyDescent="0.15">
      <c r="L75">
        <f t="shared" si="3"/>
        <v>0</v>
      </c>
    </row>
    <row r="76" spans="1:13" ht="18" customHeight="1" x14ac:dyDescent="0.15">
      <c r="L76">
        <f t="shared" si="3"/>
        <v>0</v>
      </c>
    </row>
    <row r="77" spans="1:13" ht="18" customHeight="1" x14ac:dyDescent="0.15">
      <c r="L77">
        <f t="shared" si="3"/>
        <v>0</v>
      </c>
    </row>
    <row r="78" spans="1:13" ht="18" customHeight="1" x14ac:dyDescent="0.15">
      <c r="L78">
        <f t="shared" si="3"/>
        <v>0</v>
      </c>
    </row>
    <row r="79" spans="1:13" ht="18" customHeight="1" x14ac:dyDescent="0.15">
      <c r="L79">
        <f t="shared" si="3"/>
        <v>0</v>
      </c>
    </row>
    <row r="80" spans="1:13" ht="18" customHeight="1" x14ac:dyDescent="0.15">
      <c r="L80">
        <f t="shared" si="3"/>
        <v>0</v>
      </c>
    </row>
    <row r="81" spans="12:12" ht="18" customHeight="1" x14ac:dyDescent="0.15">
      <c r="L81">
        <f t="shared" si="3"/>
        <v>0</v>
      </c>
    </row>
    <row r="82" spans="12:12" ht="18" customHeight="1" x14ac:dyDescent="0.15">
      <c r="L82">
        <f t="shared" si="3"/>
        <v>0</v>
      </c>
    </row>
    <row r="83" spans="12:12" ht="18" customHeight="1" x14ac:dyDescent="0.15">
      <c r="L83">
        <f t="shared" si="3"/>
        <v>0</v>
      </c>
    </row>
    <row r="84" spans="12:12" ht="18" customHeight="1" x14ac:dyDescent="0.15">
      <c r="L84">
        <f t="shared" si="3"/>
        <v>0</v>
      </c>
    </row>
    <row r="85" spans="12:12" ht="18" customHeight="1" x14ac:dyDescent="0.15">
      <c r="L85">
        <f t="shared" si="3"/>
        <v>0</v>
      </c>
    </row>
  </sheetData>
  <mergeCells count="9">
    <mergeCell ref="M1:M2"/>
    <mergeCell ref="D1:F1"/>
    <mergeCell ref="G1:H1"/>
    <mergeCell ref="I1:J1"/>
    <mergeCell ref="A1:A2"/>
    <mergeCell ref="B1:B2"/>
    <mergeCell ref="C1:C2"/>
    <mergeCell ref="K1:K2"/>
    <mergeCell ref="L1:L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优秀团员</vt:lpstr>
      <vt:lpstr>优秀团干</vt:lpstr>
      <vt:lpstr>红旗团支部</vt:lpstr>
      <vt:lpstr>红旗团委</vt:lpstr>
      <vt:lpstr>工作表1(副本)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nh qiu</cp:lastModifiedBy>
  <cp:lastPrinted>2025-06-17T04:04:26Z</cp:lastPrinted>
  <dcterms:created xsi:type="dcterms:W3CDTF">2025-06-16T20:04:00Z</dcterms:created>
  <dcterms:modified xsi:type="dcterms:W3CDTF">2025-06-17T04:22:07Z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32FB3A0B88D94C65990F9C5CC28FFF38_12</vt:lpwstr>
  </property>
  <property fmtid="{D5CDD505-2E9C-101B-9397-08002B2CF9AE}" pid="3" name="KSOProductBuildVer">
    <vt:lpwstr>2052-12.1.0.20754</vt:lpwstr>
  </property>
</Properties>
</file>